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6 Reed I\Original Application - Reed I Unit (11.10.2025)\"/>
    </mc:Choice>
  </mc:AlternateContent>
  <xr:revisionPtr revIDLastSave="0" documentId="13_ncr:1_{1F3DE839-0ECF-497E-A4C2-47B8641692E1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 Reed IV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Reed IV'!$A$3:$E$133</definedName>
    <definedName name="Z_448E33CD_8563_4540_9591_6A354C517C14_.wvu.FilterData" localSheetId="2" hidden="1">'Ex. A Reed IV'!$A$3:$E$133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Reed IV'!$A$3:$E$133</definedName>
    <definedName name="Z_A7166295_77B0_43DD_843D_B5216D03AA81_.wvu.FilterData" localSheetId="2" hidden="1">'Ex. A Reed IV'!$A$3:$E$133</definedName>
    <definedName name="Z_BE2497F2_82AA_40C4_959D_5DCA4F95D9AE_.wvu.FilterData" localSheetId="2" hidden="1">'Ex. A Reed IV'!$A$3:$E$133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Reed IV'!$A$3:$E$133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<sst xmlns="http://schemas.openxmlformats.org/spreadsheetml/2006/main" count="1959" uniqueCount="396">
  <si>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</si>
  <si>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</si>
  <si>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</si>
  <si>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</si>
  <si>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</si>
  <si>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</si>
  <si>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</si>
  <si>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</si>
  <si>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</si>
  <si>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</si>
  <si>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</si>
  <si>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</si>
  <si>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</si>
  <si>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</si>
  <si>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</si>
  <si>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</si>
  <si>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</si>
  <si>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</si>
  <si>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</si>
  <si>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</si>
  <si>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</si>
  <si>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</si>
  <si>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</si>
  <si>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</si>
  <si>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</si>
  <si>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</si>
  <si>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</si>
  <si>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</si>
  <si>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</si>
  <si>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</si>
  <si>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</si>
  <si>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</si>
  <si>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</si>
  <si>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</si>
  <si>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</si>
  <si>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</si>
  <si>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</si>
  <si>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</si>
  <si>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</si>
  <si>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</si>
  <si>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</si>
  <si>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</si>
  <si>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</si>
  <si>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</si>
  <si>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</si>
  <si>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</si>
  <si>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</si>
  <si>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</si>
  <si>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</si>
  <si>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</si>
  <si>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</si>
  <si>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</si>
  <si>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</si>
  <si>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</si>
  <si>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</si>
  <si>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</si>
  <si>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</si>
  <si>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</si>
  <si>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</si>
  <si>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</si>
  <si>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</si>
  <si>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</si>
  <si>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</si>
  <si>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</si>
  <si>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</si>
  <si>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</si>
  <si>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</si>
  <si>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</si>
  <si>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</si>
  <si>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</si>
  <si>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</si>
  <si>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</si>
  <si>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</si>
  <si>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</si>
  <si>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</si>
  <si>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</si>
  <si>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</si>
  <si>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</si>
  <si>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</si>
  <si>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</si>
  <si>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</si>
  <si>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</si>
  <si>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</si>
  <si>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</si>
  <si>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</si>
  <si>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</si>
  <si>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</si>
  <si>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</si>
  <si>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</si>
  <si>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</si>
  <si>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</si>
  <si>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</si>
  <si>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</si>
  <si>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</si>
  <si>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</si>
  <si>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</si>
  <si>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</si>
  <si>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</si>
  <si>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</si>
  <si>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</si>
  <si>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</si>
  <si>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</si>
  <si>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</si>
  <si>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</si>
  <si>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</si>
  <si>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</si>
  <si>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</si>
  <si>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</si>
  <si>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</si>
  <si>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</si>
  <si>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</si>
  <si>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</si>
  <si>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</si>
  <si>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</si>
  <si>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</si>
  <si>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</si>
  <si>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</si>
  <si>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</si>
  <si>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</si>
  <si>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</si>
  <si>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</si>
  <si>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</si>
  <si>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</si>
  <si>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</si>
  <si>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</si>
  <si>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</si>
  <si>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</si>
  <si>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</si>
  <si>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</si>
  <si>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</si>
  <si>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</si>
  <si>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</si>
  <si>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</si>
  <si>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</si>
  <si>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</si>
  <si>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</si>
  <si>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</si>
  <si>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</si>
  <si>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</si>
  <si>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</si>
  <si>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</si>
  <si>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</si>
  <si>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</si>
  <si>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</si>
  <si>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</si>
  <si>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</si>
  <si>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</si>
  <si>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</si>
  <si>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</si>
  <si>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</si>
  <si>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</si>
  <si>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</si>
  <si>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</si>
  <si>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</si>
  <si>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</si>
  <si>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</si>
  <si>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</si>
  <si>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</si>
  <si>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</si>
  <si>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</si>
  <si>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</si>
  <si>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</si>
  <si>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</si>
  <si>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</si>
  <si>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</si>
  <si>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</si>
  <si>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</si>
  <si>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</si>
  <si>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</si>
  <si>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</si>
  <si>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</si>
  <si>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</si>
  <si>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</si>
  <si>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</si>
  <si>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</si>
  <si>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</si>
  <si>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</si>
  <si>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</si>
  <si>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</si>
  <si>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</si>
  <si>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</si>
  <si>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</si>
  <si>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</si>
  <si>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</si>
  <si>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</si>
  <si>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</si>
  <si>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</si>
  <si>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</si>
  <si>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</si>
  <si>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</si>
  <si>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</si>
  <si>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</si>
  <si>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</si>
  <si>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</si>
  <si>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</si>
  <si>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</si>
  <si>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</si>
  <si>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</si>
  <si>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</si>
  <si>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</si>
  <si>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</si>
  <si>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</si>
  <si>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</si>
  <si>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</si>
  <si>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</si>
  <si>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</si>
  <si>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</si>
  <si>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</si>
  <si>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</si>
  <si>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</si>
  <si>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</si>
  <si>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</si>
  <si>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</si>
  <si>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</si>
  <si>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</si>
  <si>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</si>
  <si>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</si>
  <si>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</si>
  <si>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</si>
  <si>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</si>
  <si>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</si>
  <si>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</si>
  <si>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</si>
  <si>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</si>
  <si>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</si>
  <si>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</si>
  <si>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</si>
  <si>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</si>
  <si>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</si>
  <si>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</si>
  <si>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</si>
  <si>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</si>
  <si>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</si>
  <si>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</si>
  <si>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</si>
  <si>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</si>
  <si>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</si>
  <si>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</si>
  <si>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</si>
  <si>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</si>
  <si>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</si>
  <si>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</si>
  <si>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</si>
  <si>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</si>
  <si>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</si>
  <si>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</si>
  <si>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</si>
  <si>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</si>
  <si>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</si>
  <si>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</si>
  <si>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</si>
  <si>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</si>
  <si>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</si>
  <si>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</si>
  <si>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</si>
  <si>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</si>
  <si>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</si>
  <si>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</si>
  <si>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</si>
  <si>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</si>
  <si>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</si>
  <si>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</si>
  <si>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</si>
  <si>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</si>
  <si>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</si>
  <si>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</si>
  <si>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</si>
  <si>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</si>
  <si>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</si>
  <si>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</si>
  <si>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</si>
  <si>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</si>
  <si>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</si>
  <si>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</si>
  <si>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</si>
  <si>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</si>
  <si>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</si>
  <si>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</si>
  <si>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</si>
  <si>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</si>
  <si>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</si>
  <si>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</si>
  <si>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</si>
  <si>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</si>
  <si>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</si>
  <si>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</si>
  <si>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</si>
  <si>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</si>
  <si>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</si>
  <si>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</si>
  <si>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</si>
  <si>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</si>
  <si>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</si>
  <si>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</si>
  <si>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</si>
  <si>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</si>
  <si>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</si>
  <si>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</si>
  <si>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</si>
  <si>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</si>
  <si>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</si>
  <si>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</si>
  <si>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</si>
  <si>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</si>
  <si>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</si>
  <si>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</si>
  <si>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</si>
  <si>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</si>
  <si>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</si>
  <si>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</si>
  <si>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</si>
  <si>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</si>
  <si>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</si>
  <si>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</si>
  <si>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</si>
  <si>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</si>
  <si>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</si>
  <si>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</si>
  <si>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</si>
  <si>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</si>
  <si>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</si>
  <si>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</si>
  <si>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Brenda K. Baker</t>
  </si>
  <si>
    <t>Beverly J. Datkuliak</t>
  </si>
  <si>
    <t>Mitchell J. Headley</t>
  </si>
  <si>
    <t>Terry L. Ricer</t>
  </si>
  <si>
    <t>Steven Henry</t>
  </si>
  <si>
    <t>Susan B. Watkins</t>
  </si>
  <si>
    <t>Mineral Owners</t>
  </si>
  <si>
    <t>Name</t>
  </si>
  <si>
    <t>Working Interest Owners</t>
  </si>
  <si>
    <t>Potential Mineral Interest and/or Working Interest Owners</t>
  </si>
  <si>
    <t>Exhbit H - Reed I Unit</t>
  </si>
  <si>
    <t>William D. Reed II and Bonnie S. Reed, Co-Trustees of the Bill and Bonnie Reed Family Trust, dated March 28, 2023</t>
  </si>
  <si>
    <t>LUDEC Holdings, LLC 
Attn: Penny L. Lucas</t>
  </si>
  <si>
    <t>William E. Doughty</t>
  </si>
  <si>
    <t>Kevin N. Kanzigg and Carla J. Kanzigg, husband and wife, for their joint lives</t>
  </si>
  <si>
    <t>Ryan L. Turner and Margaret L. Turner</t>
  </si>
  <si>
    <t>Anthony Pete Patch and Mary Lou Patch</t>
  </si>
  <si>
    <t>American Energy Corporation 
Attn: Michael Ruble</t>
  </si>
  <si>
    <t>Judy Ann Anderson</t>
  </si>
  <si>
    <t>James L. Hranko et ux, Constance S. Hranko, husband and wife, as survivorship tenants</t>
  </si>
  <si>
    <t>Mary Ann Lucas and Nathan Stewart, for their joint lives, the remainder to the survivor of them</t>
  </si>
  <si>
    <t>William D. Reed II and Bonnie S. Reed, for their joint lives</t>
  </si>
  <si>
    <t>The Heirs of Freeda Jeffers, deceased (NPRI)</t>
  </si>
  <si>
    <t>The Heirs of Elizabeth White, deceased (NPRI)</t>
  </si>
  <si>
    <t>The Heirs of Cecile O. Jones, deceased (NPRI)</t>
  </si>
  <si>
    <t>Jennifer L. Ricer</t>
  </si>
  <si>
    <t>Rhonda J. Boughner</t>
  </si>
  <si>
    <t>Jennifer L. Ricer &amp; Terry Ricer</t>
  </si>
  <si>
    <t>Nelda G. Hamilton</t>
  </si>
  <si>
    <t>Cole B. Susac</t>
  </si>
  <si>
    <t>William D. Reed II and Bonnie S. Reed</t>
  </si>
  <si>
    <t>Tyler Morr and Maggie Morr, as survivorship tenants (NPRI)</t>
  </si>
  <si>
    <t>Lewis J. Zavacky, Jr.</t>
  </si>
  <si>
    <t>John P. Cramer and Ruth M. Cramer, joint tenants</t>
  </si>
  <si>
    <t>Andrea Leigh Boucher</t>
  </si>
  <si>
    <t>Jennifer L. Ricer and Terry L. Ricer, husband and wife, for their joint lives, remainder to the survivor of them</t>
  </si>
  <si>
    <t>Patric Habig</t>
  </si>
  <si>
    <t>Pamela S. Susac</t>
  </si>
  <si>
    <t>Kris Anthony Stephens</t>
  </si>
  <si>
    <t>Kathy D. Clark</t>
  </si>
  <si>
    <t>Jamie Swallie</t>
  </si>
  <si>
    <t>Jack W. Turner et ux Patricia Turner, joint tenants</t>
  </si>
  <si>
    <t>Walter L. Dornon and Barbara J. Dornon, for their joint lives</t>
  </si>
  <si>
    <t>Raymond Williams and Dana Williams, for their joint lives</t>
  </si>
  <si>
    <t>Jonetta Shipley</t>
  </si>
  <si>
    <t>Sunsbury Township Trustees 
Attn: Bryan Perkins</t>
  </si>
  <si>
    <t>Nelda G. Hamilton, Trustee for the Guy N. Hamilton and Nelda G. Hamilton Revocable Trust dated October 23, 2010</t>
  </si>
  <si>
    <t>Wanda Marie Jarrett</t>
  </si>
  <si>
    <t>Theresa A. Edmondson</t>
  </si>
  <si>
    <t>Paula Kuthy</t>
  </si>
  <si>
    <t>Kasi L. Deppen</t>
  </si>
  <si>
    <t>Lisa Swallie</t>
  </si>
  <si>
    <t>The Village of Beallsville 
Attn: Jon C. Gramlich</t>
  </si>
  <si>
    <t>Lowell Perkins</t>
  </si>
  <si>
    <t>Joyce M. Ray</t>
  </si>
  <si>
    <t>Joan M. Kirkland</t>
  </si>
  <si>
    <t>John Marvin Secrest</t>
  </si>
  <si>
    <t>Dena Rice</t>
  </si>
  <si>
    <t>Clark English and Shirlyn English</t>
  </si>
  <si>
    <t>Shawn Rainey and Barbara Jean Rainey, for their joint lives</t>
  </si>
  <si>
    <t>Lucy Raines</t>
  </si>
  <si>
    <t>Brian H. Isaly</t>
  </si>
  <si>
    <t>John Cleary and Amber Cleary, husband and wife, for their joint lives, remainder to the survivor of them</t>
  </si>
  <si>
    <t>Larry R. Rucker and Nancy L. Rucker, Trustees of the Rucker Family Trust, dated December 23, 2015</t>
  </si>
  <si>
    <t>Village of Beallsville
Attn: Jon C. Gramlich</t>
  </si>
  <si>
    <t>46-00050.000</t>
  </si>
  <si>
    <t>46-00051.000</t>
  </si>
  <si>
    <t>46-00382.000</t>
  </si>
  <si>
    <t>46-00105.000</t>
  </si>
  <si>
    <t>46-00104.000</t>
  </si>
  <si>
    <t>W PT LOT 28  165 X 135</t>
  </si>
  <si>
    <t>*</t>
  </si>
  <si>
    <t>*(NPRI: Non-Participating Royalty Interest)</t>
  </si>
  <si>
    <t>Wilda Perkins, Transfer on Death Designee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</si>
</sst>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64" fontId="4" fillId="7" borderId="14" xfId="1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173" fontId="10" fillId="0" borderId="14" xfId="0" applyNumberFormat="1" applyFont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3" fontId="11" fillId="0" borderId="0" xfId="0" applyNumberFormat="1" applyFont="1" applyAlignment="1">
      <alignment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EC6D7748-D66D-44A6-953F-8492F443C5ED}"/>
    <cellStyle name="Normal 5" xfId="2" xr:uid="{F0430F1C-D360-431A-964F-9ED456220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53" t="s">
        <v>131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9" t="s">
        <v>132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60" t="s">
        <v>147</v>
      </c>
      <c r="F10" s="154"/>
      <c r="G10" s="154"/>
      <c r="H10" s="154"/>
      <c r="I10" s="155"/>
      <c r="J10" s="161">
        <f t="shared" ref="J10:K10" si="0">SUM(J4:J9)</f>
        <v>0</v>
      </c>
      <c r="K10" s="16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56"/>
      <c r="F11" s="157"/>
      <c r="G11" s="157"/>
      <c r="H11" s="157"/>
      <c r="I11" s="158"/>
      <c r="J11" s="162"/>
      <c r="K11" s="16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50" t="s">
        <v>148</v>
      </c>
      <c r="F12" s="151"/>
      <c r="G12" s="151"/>
      <c r="H12" s="151"/>
      <c r="I12" s="15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53" t="s">
        <v>149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56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C7459B43-D09B-4239-A688-B938DC370A5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AD7091D6-725B-44CD-B943-6B0D6C549C4D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2CA99EBD-C20D-4E45-A9FC-F83BFA13979F}"/>
    </customSheetView>
    <customSheetView guid="{BE2497F2-82AA-40C4-959D-5DCA4F95D9AE}" filter="1" showAutoFilter="1">
      <pageMargins left="0.7" right="0.7" top="0.75" bottom="0.75" header="0.3" footer="0.3"/>
      <autoFilter ref="A1:AM43" xr:uid="{2D8A1655-EB4A-48AD-ADDC-EED7780F838C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J221"/>
  <sheetViews>
    <sheetView tabSelected="1" zoomScale="90" zoomScaleNormal="90" workbookViewId="0">
      <selection activeCell="A8" sqref="A8:A10"/>
    </sheetView>
  </sheetViews>
  <sheetFormatPr defaultColWidth="12.5546875" defaultRowHeight="15.6" x14ac:dyDescent="0.25"/>
  <cols>
    <col min="1" max="1" width="60.33203125" style="148" customWidth="1"/>
    <col min="2" max="2" width="15.109375" style="125" bestFit="1" customWidth="1"/>
    <col min="3" max="3" width="15.109375" style="125" customWidth="1"/>
    <col min="4" max="4" width="16.44140625" style="125" customWidth="1"/>
    <col min="5" max="5" width="16.33203125" style="125" customWidth="1"/>
    <col min="6" max="16384" width="12.5546875" style="148"/>
  </cols>
  <sheetData>
    <row r="1" spans="1:10" x14ac:dyDescent="0.25">
      <c r="A1" s="166" t="s">
        <v>332</v>
      </c>
      <c r="B1" s="166"/>
      <c r="C1" s="166"/>
      <c r="D1" s="166"/>
      <c r="E1" s="166"/>
      <c r="F1" s="124"/>
      <c r="G1" s="124"/>
      <c r="H1" s="124"/>
      <c r="I1" s="124"/>
      <c r="J1" s="124"/>
    </row>
    <row r="2" spans="1:10" x14ac:dyDescent="0.25">
      <c r="A2" s="166" t="s">
        <v>328</v>
      </c>
      <c r="B2" s="166"/>
      <c r="C2" s="166"/>
      <c r="D2" s="166"/>
      <c r="E2" s="166"/>
      <c r="F2" s="124"/>
      <c r="G2" s="124"/>
      <c r="H2" s="124"/>
      <c r="I2" s="124"/>
      <c r="J2" s="124"/>
    </row>
    <row r="3" spans="1:10" ht="31.2" x14ac:dyDescent="0.25">
      <c r="A3" s="126" t="s">
        <v>329</v>
      </c>
      <c r="B3" s="127" t="s">
        <v>8</v>
      </c>
      <c r="C3" s="127" t="s">
        <v>5</v>
      </c>
      <c r="D3" s="128" t="s">
        <v>321</v>
      </c>
      <c r="E3" s="129" t="s">
        <v>320</v>
      </c>
    </row>
    <row r="4" spans="1:10" ht="31.2" x14ac:dyDescent="0.25">
      <c r="A4" s="132" t="s">
        <v>339</v>
      </c>
      <c r="B4" s="139" t="s">
        <v>44</v>
      </c>
      <c r="C4" s="139">
        <v>13</v>
      </c>
      <c r="D4" s="140">
        <v>240340030000</v>
      </c>
      <c r="E4" s="143">
        <v>2.3E-2</v>
      </c>
    </row>
    <row r="5" spans="1:10" x14ac:dyDescent="0.25">
      <c r="A5" s="133" t="s">
        <v>356</v>
      </c>
      <c r="B5" s="130" t="s">
        <v>37</v>
      </c>
      <c r="C5" s="139">
        <v>37</v>
      </c>
      <c r="D5" s="140">
        <v>240040570000</v>
      </c>
      <c r="E5" s="143">
        <v>0.97099999999999997</v>
      </c>
    </row>
    <row r="6" spans="1:10" x14ac:dyDescent="0.25">
      <c r="A6" s="164" t="s">
        <v>338</v>
      </c>
      <c r="B6" s="130" t="s">
        <v>37</v>
      </c>
      <c r="C6" s="139">
        <v>9</v>
      </c>
      <c r="D6" s="140">
        <v>240040470000</v>
      </c>
      <c r="E6" s="143">
        <v>1.3919999999999999</v>
      </c>
    </row>
    <row r="7" spans="1:10" x14ac:dyDescent="0.25">
      <c r="A7" s="165"/>
      <c r="B7" s="139" t="s">
        <v>37</v>
      </c>
      <c r="C7" s="139">
        <v>11</v>
      </c>
      <c r="D7" s="140">
        <v>240040380000</v>
      </c>
      <c r="E7" s="143">
        <v>1.0609999999999999</v>
      </c>
    </row>
    <row r="8" spans="1:10" x14ac:dyDescent="0.25">
      <c r="A8" s="164" t="s">
        <v>323</v>
      </c>
      <c r="B8" s="130" t="s">
        <v>37</v>
      </c>
      <c r="C8" s="139">
        <v>54</v>
      </c>
      <c r="D8" s="140">
        <v>240040140000</v>
      </c>
      <c r="E8" s="143">
        <v>3.161</v>
      </c>
    </row>
    <row r="9" spans="1:10" x14ac:dyDescent="0.25">
      <c r="A9" s="173"/>
      <c r="B9" s="130" t="s">
        <v>37</v>
      </c>
      <c r="C9" s="139">
        <v>48</v>
      </c>
      <c r="D9" s="140">
        <v>250060240000</v>
      </c>
      <c r="E9" s="143">
        <v>3.0000000000000001E-3</v>
      </c>
    </row>
    <row r="10" spans="1:10" x14ac:dyDescent="0.25">
      <c r="A10" s="165"/>
      <c r="B10" s="130" t="s">
        <v>37</v>
      </c>
      <c r="C10" s="139">
        <v>52</v>
      </c>
      <c r="D10" s="140">
        <v>250060200000</v>
      </c>
      <c r="E10" s="143">
        <v>0.21</v>
      </c>
    </row>
    <row r="11" spans="1:10" x14ac:dyDescent="0.25">
      <c r="A11" s="170" t="s">
        <v>322</v>
      </c>
      <c r="B11" s="139" t="s">
        <v>37</v>
      </c>
      <c r="C11" s="139">
        <v>20</v>
      </c>
      <c r="D11" s="140">
        <v>240040060000</v>
      </c>
      <c r="E11" s="143">
        <v>1.17646875</v>
      </c>
    </row>
    <row r="12" spans="1:10" x14ac:dyDescent="0.25">
      <c r="A12" s="172"/>
      <c r="B12" s="139" t="s">
        <v>37</v>
      </c>
      <c r="C12" s="139">
        <v>21</v>
      </c>
      <c r="D12" s="140">
        <v>240040580000</v>
      </c>
      <c r="E12" s="143">
        <v>3.3749999999999995E-3</v>
      </c>
    </row>
    <row r="13" spans="1:10" x14ac:dyDescent="0.25">
      <c r="A13" s="172"/>
      <c r="B13" s="130" t="s">
        <v>37</v>
      </c>
      <c r="C13" s="139">
        <v>28</v>
      </c>
      <c r="D13" s="140">
        <v>240040430000</v>
      </c>
      <c r="E13" s="143">
        <v>8.5781250000000003E-2</v>
      </c>
    </row>
    <row r="14" spans="1:10" x14ac:dyDescent="0.25">
      <c r="A14" s="171"/>
      <c r="B14" s="130" t="s">
        <v>37</v>
      </c>
      <c r="C14" s="139">
        <v>33</v>
      </c>
      <c r="D14" s="140">
        <v>240040170000</v>
      </c>
      <c r="E14" s="143">
        <v>0.21525</v>
      </c>
    </row>
    <row r="15" spans="1:10" x14ac:dyDescent="0.25">
      <c r="A15" s="164" t="s">
        <v>383</v>
      </c>
      <c r="B15" s="130" t="s">
        <v>37</v>
      </c>
      <c r="C15" s="139">
        <v>72</v>
      </c>
      <c r="D15" s="140">
        <v>250070500000</v>
      </c>
      <c r="E15" s="143">
        <v>0.01</v>
      </c>
    </row>
    <row r="16" spans="1:10" x14ac:dyDescent="0.25">
      <c r="A16" s="165"/>
      <c r="B16" s="130" t="s">
        <v>37</v>
      </c>
      <c r="C16" s="139">
        <v>73</v>
      </c>
      <c r="D16" s="140">
        <v>250070510000</v>
      </c>
      <c r="E16" s="143">
        <v>0.11600000000000001</v>
      </c>
    </row>
    <row r="17" spans="1:5" x14ac:dyDescent="0.25">
      <c r="A17" s="170" t="s">
        <v>380</v>
      </c>
      <c r="B17" s="130" t="s">
        <v>44</v>
      </c>
      <c r="C17" s="139">
        <v>63</v>
      </c>
      <c r="D17" s="140">
        <v>250070180000</v>
      </c>
      <c r="E17" s="143">
        <v>0.16</v>
      </c>
    </row>
    <row r="18" spans="1:5" x14ac:dyDescent="0.25">
      <c r="A18" s="172"/>
      <c r="B18" s="130" t="s">
        <v>44</v>
      </c>
      <c r="C18" s="139">
        <v>64</v>
      </c>
      <c r="D18" s="140">
        <v>250070190000</v>
      </c>
      <c r="E18" s="143">
        <v>0.151</v>
      </c>
    </row>
    <row r="19" spans="1:5" x14ac:dyDescent="0.25">
      <c r="A19" s="172"/>
      <c r="B19" s="130" t="s">
        <v>44</v>
      </c>
      <c r="C19" s="139">
        <v>65</v>
      </c>
      <c r="D19" s="140">
        <v>250070200000</v>
      </c>
      <c r="E19" s="143">
        <v>0.17</v>
      </c>
    </row>
    <row r="20" spans="1:5" x14ac:dyDescent="0.25">
      <c r="A20" s="171"/>
      <c r="B20" s="130" t="s">
        <v>44</v>
      </c>
      <c r="C20" s="139">
        <v>66</v>
      </c>
      <c r="D20" s="140">
        <v>250070210000</v>
      </c>
      <c r="E20" s="143">
        <v>0.13300000000000001</v>
      </c>
    </row>
    <row r="21" spans="1:5" x14ac:dyDescent="0.25">
      <c r="A21" s="164" t="s">
        <v>351</v>
      </c>
      <c r="B21" s="130" t="s">
        <v>37</v>
      </c>
      <c r="C21" s="139">
        <v>30</v>
      </c>
      <c r="D21" s="140">
        <v>250060470000</v>
      </c>
      <c r="E21" s="143">
        <v>0.95299999999999996</v>
      </c>
    </row>
    <row r="22" spans="1:5" x14ac:dyDescent="0.25">
      <c r="A22" s="173"/>
      <c r="B22" s="130" t="s">
        <v>37</v>
      </c>
      <c r="C22" s="139">
        <v>40</v>
      </c>
      <c r="D22" s="140">
        <v>250060370000</v>
      </c>
      <c r="E22" s="143">
        <v>8.5000000000000006E-2</v>
      </c>
    </row>
    <row r="23" spans="1:5" x14ac:dyDescent="0.25">
      <c r="A23" s="165"/>
      <c r="B23" s="130" t="s">
        <v>37</v>
      </c>
      <c r="C23" s="139">
        <v>41</v>
      </c>
      <c r="D23" s="140">
        <v>250060380000</v>
      </c>
      <c r="E23" s="143">
        <v>3.9E-2</v>
      </c>
    </row>
    <row r="24" spans="1:5" x14ac:dyDescent="0.25">
      <c r="A24" s="170" t="s">
        <v>379</v>
      </c>
      <c r="B24" s="130" t="s">
        <v>37</v>
      </c>
      <c r="C24" s="139">
        <v>61</v>
      </c>
      <c r="D24" s="140">
        <v>250070160000</v>
      </c>
      <c r="E24" s="143">
        <v>5.2499999999999998E-2</v>
      </c>
    </row>
    <row r="25" spans="1:5" x14ac:dyDescent="0.25">
      <c r="A25" s="171"/>
      <c r="B25" s="130" t="s">
        <v>37</v>
      </c>
      <c r="C25" s="139">
        <v>62</v>
      </c>
      <c r="D25" s="140">
        <v>250070170000</v>
      </c>
      <c r="E25" s="143">
        <v>7.4999999999999997E-2</v>
      </c>
    </row>
    <row r="26" spans="1:5" x14ac:dyDescent="0.25">
      <c r="A26" s="170" t="s">
        <v>363</v>
      </c>
      <c r="B26" s="130" t="s">
        <v>44</v>
      </c>
      <c r="C26" s="139">
        <v>44</v>
      </c>
      <c r="D26" s="140">
        <v>250060400000</v>
      </c>
      <c r="E26" s="143">
        <v>0.19400000000000001</v>
      </c>
    </row>
    <row r="27" spans="1:5" x14ac:dyDescent="0.25">
      <c r="A27" s="171"/>
      <c r="B27" s="130" t="s">
        <v>44</v>
      </c>
      <c r="C27" s="139">
        <v>45</v>
      </c>
      <c r="D27" s="140">
        <v>250060410000</v>
      </c>
      <c r="E27" s="143">
        <v>0.17699999999999999</v>
      </c>
    </row>
    <row r="28" spans="1:5" ht="31.2" x14ac:dyDescent="0.25">
      <c r="A28" s="132" t="s">
        <v>341</v>
      </c>
      <c r="B28" s="139" t="s">
        <v>44</v>
      </c>
      <c r="C28" s="139">
        <v>15</v>
      </c>
      <c r="D28" s="140">
        <v>240040300000</v>
      </c>
      <c r="E28" s="143">
        <v>0.98099999999999998</v>
      </c>
    </row>
    <row r="29" spans="1:5" x14ac:dyDescent="0.25">
      <c r="A29" s="164" t="s">
        <v>362</v>
      </c>
      <c r="B29" s="130" t="s">
        <v>37</v>
      </c>
      <c r="C29" s="139">
        <v>42</v>
      </c>
      <c r="D29" s="140">
        <v>250060381000</v>
      </c>
      <c r="E29" s="143">
        <v>2.1499999999999998E-2</v>
      </c>
    </row>
    <row r="30" spans="1:5" x14ac:dyDescent="0.25">
      <c r="A30" s="165"/>
      <c r="B30" s="130" t="s">
        <v>37</v>
      </c>
      <c r="C30" s="139">
        <v>43</v>
      </c>
      <c r="D30" s="140">
        <v>250060390000</v>
      </c>
      <c r="E30" s="143">
        <v>4.9500000000000002E-2</v>
      </c>
    </row>
    <row r="31" spans="1:5" x14ac:dyDescent="0.25">
      <c r="A31" s="170" t="s">
        <v>347</v>
      </c>
      <c r="B31" s="139" t="s">
        <v>37</v>
      </c>
      <c r="C31" s="139">
        <v>20</v>
      </c>
      <c r="D31" s="140">
        <v>240040060000</v>
      </c>
      <c r="E31" s="143">
        <v>2.7450937499999997</v>
      </c>
    </row>
    <row r="32" spans="1:5" x14ac:dyDescent="0.25">
      <c r="A32" s="172"/>
      <c r="B32" s="139" t="s">
        <v>37</v>
      </c>
      <c r="C32" s="139">
        <v>21</v>
      </c>
      <c r="D32" s="140">
        <v>240040580000</v>
      </c>
      <c r="E32" s="143">
        <v>7.8750000000000001E-3</v>
      </c>
    </row>
    <row r="33" spans="1:5" x14ac:dyDescent="0.25">
      <c r="A33" s="171"/>
      <c r="B33" s="130" t="s">
        <v>37</v>
      </c>
      <c r="C33" s="139">
        <v>33</v>
      </c>
      <c r="D33" s="140">
        <v>240040170000</v>
      </c>
      <c r="E33" s="143">
        <v>0.21525</v>
      </c>
    </row>
    <row r="34" spans="1:5" x14ac:dyDescent="0.25">
      <c r="A34" s="133" t="s">
        <v>349</v>
      </c>
      <c r="B34" s="130" t="s">
        <v>37</v>
      </c>
      <c r="C34" s="139">
        <v>28</v>
      </c>
      <c r="D34" s="140">
        <v>240040430000</v>
      </c>
      <c r="E34" s="143">
        <v>0.20015625000000001</v>
      </c>
    </row>
    <row r="35" spans="1:5" ht="31.2" customHeight="1" x14ac:dyDescent="0.25">
      <c r="A35" s="133" t="s">
        <v>357</v>
      </c>
      <c r="B35" s="130" t="s">
        <v>37</v>
      </c>
      <c r="C35" s="139">
        <v>38</v>
      </c>
      <c r="D35" s="140">
        <v>240040150000</v>
      </c>
      <c r="E35" s="143">
        <v>15.986000000000001</v>
      </c>
    </row>
    <row r="36" spans="1:5" x14ac:dyDescent="0.25">
      <c r="A36" s="132" t="s">
        <v>377</v>
      </c>
      <c r="B36" s="130" t="s">
        <v>37</v>
      </c>
      <c r="C36" s="139">
        <v>60</v>
      </c>
      <c r="D36" s="140">
        <v>250070150000</v>
      </c>
      <c r="E36" s="143">
        <v>1E-3</v>
      </c>
    </row>
    <row r="37" spans="1:5" ht="31.2" customHeight="1" x14ac:dyDescent="0.25">
      <c r="A37" s="170" t="s">
        <v>384</v>
      </c>
      <c r="B37" s="130" t="s">
        <v>44</v>
      </c>
      <c r="C37" s="139">
        <v>74</v>
      </c>
      <c r="D37" s="140">
        <v>250070520000</v>
      </c>
      <c r="E37" s="143">
        <v>0.18</v>
      </c>
    </row>
    <row r="38" spans="1:5" ht="31.2" customHeight="1" x14ac:dyDescent="0.25">
      <c r="A38" s="171"/>
      <c r="B38" s="130" t="s">
        <v>44</v>
      </c>
      <c r="C38" s="139">
        <v>75</v>
      </c>
      <c r="D38" s="140">
        <v>250070530000</v>
      </c>
      <c r="E38" s="143">
        <v>0.15</v>
      </c>
    </row>
    <row r="39" spans="1:5" x14ac:dyDescent="0.25">
      <c r="A39" s="133" t="s">
        <v>378</v>
      </c>
      <c r="B39" s="130" t="s">
        <v>37</v>
      </c>
      <c r="C39" s="139">
        <v>60</v>
      </c>
      <c r="D39" s="140">
        <v>250070150000</v>
      </c>
      <c r="E39" s="143">
        <v>1E-3</v>
      </c>
    </row>
    <row r="40" spans="1:5" x14ac:dyDescent="0.25">
      <c r="A40" s="132" t="s">
        <v>355</v>
      </c>
      <c r="B40" s="130" t="s">
        <v>44</v>
      </c>
      <c r="C40" s="139">
        <v>36</v>
      </c>
      <c r="D40" s="140">
        <v>240040420000</v>
      </c>
      <c r="E40" s="143">
        <v>0.54200000000000004</v>
      </c>
    </row>
    <row r="41" spans="1:5" x14ac:dyDescent="0.25">
      <c r="A41" s="170" t="s">
        <v>366</v>
      </c>
      <c r="B41" s="130" t="s">
        <v>44</v>
      </c>
      <c r="C41" s="139">
        <v>50</v>
      </c>
      <c r="D41" s="140">
        <v>250060220000</v>
      </c>
      <c r="E41" s="143">
        <v>0.14599999999999999</v>
      </c>
    </row>
    <row r="42" spans="1:5" x14ac:dyDescent="0.25">
      <c r="A42" s="171"/>
      <c r="B42" s="130" t="s">
        <v>44</v>
      </c>
      <c r="C42" s="139">
        <v>51</v>
      </c>
      <c r="D42" s="140">
        <v>250060210000</v>
      </c>
      <c r="E42" s="143">
        <v>0.104</v>
      </c>
    </row>
    <row r="43" spans="1:5" x14ac:dyDescent="0.25">
      <c r="A43" s="133" t="s">
        <v>376</v>
      </c>
      <c r="B43" s="130" t="s">
        <v>37</v>
      </c>
      <c r="C43" s="139">
        <v>60</v>
      </c>
      <c r="D43" s="140">
        <v>250070150000</v>
      </c>
      <c r="E43" s="143">
        <v>1E-3</v>
      </c>
    </row>
    <row r="44" spans="1:5" x14ac:dyDescent="0.25">
      <c r="A44" s="132" t="s">
        <v>340</v>
      </c>
      <c r="B44" s="139" t="s">
        <v>44</v>
      </c>
      <c r="C44" s="139">
        <v>14</v>
      </c>
      <c r="D44" s="140">
        <v>240040330000</v>
      </c>
      <c r="E44" s="143">
        <v>1.4059999999999999</v>
      </c>
    </row>
    <row r="45" spans="1:5" x14ac:dyDescent="0.25">
      <c r="A45" s="133" t="s">
        <v>372</v>
      </c>
      <c r="B45" s="130" t="s">
        <v>37</v>
      </c>
      <c r="C45" s="139">
        <v>57</v>
      </c>
      <c r="D45" s="140">
        <v>250070040000</v>
      </c>
      <c r="E45" s="143">
        <v>2.2266666666666666</v>
      </c>
    </row>
    <row r="46" spans="1:5" x14ac:dyDescent="0.25">
      <c r="A46" s="170" t="s">
        <v>361</v>
      </c>
      <c r="B46" s="130" t="s">
        <v>37</v>
      </c>
      <c r="C46" s="139">
        <v>42</v>
      </c>
      <c r="D46" s="140">
        <v>250060381000</v>
      </c>
      <c r="E46" s="143">
        <v>4.2999999999999997E-2</v>
      </c>
    </row>
    <row r="47" spans="1:5" x14ac:dyDescent="0.25">
      <c r="A47" s="171"/>
      <c r="B47" s="130" t="s">
        <v>37</v>
      </c>
      <c r="C47" s="139">
        <v>43</v>
      </c>
      <c r="D47" s="140">
        <v>250060390000</v>
      </c>
      <c r="E47" s="143">
        <v>9.9000000000000005E-2</v>
      </c>
    </row>
    <row r="48" spans="1:5" ht="31.2" customHeight="1" x14ac:dyDescent="0.25">
      <c r="A48" s="170" t="s">
        <v>336</v>
      </c>
      <c r="B48" s="130" t="s">
        <v>37</v>
      </c>
      <c r="C48" s="139">
        <v>7</v>
      </c>
      <c r="D48" s="140">
        <v>240040270000</v>
      </c>
      <c r="E48" s="143">
        <v>7.56</v>
      </c>
    </row>
    <row r="49" spans="1:5" ht="31.2" customHeight="1" x14ac:dyDescent="0.25">
      <c r="A49" s="171"/>
      <c r="B49" s="139" t="s">
        <v>37</v>
      </c>
      <c r="C49" s="139">
        <v>10</v>
      </c>
      <c r="D49" s="140">
        <v>240040370000</v>
      </c>
      <c r="E49" s="143">
        <v>1.1419999999999999</v>
      </c>
    </row>
    <row r="50" spans="1:5" x14ac:dyDescent="0.25">
      <c r="A50" s="170" t="s">
        <v>360</v>
      </c>
      <c r="B50" s="130" t="s">
        <v>37</v>
      </c>
      <c r="C50" s="139">
        <v>42</v>
      </c>
      <c r="D50" s="140">
        <v>250060381000</v>
      </c>
      <c r="E50" s="143">
        <v>2.1499999999999998E-2</v>
      </c>
    </row>
    <row r="51" spans="1:5" x14ac:dyDescent="0.25">
      <c r="A51" s="171"/>
      <c r="B51" s="130" t="s">
        <v>37</v>
      </c>
      <c r="C51" s="139">
        <v>43</v>
      </c>
      <c r="D51" s="140">
        <v>250060390000</v>
      </c>
      <c r="E51" s="143">
        <v>4.9500000000000002E-2</v>
      </c>
    </row>
    <row r="52" spans="1:5" ht="31.2" x14ac:dyDescent="0.25">
      <c r="A52" s="132" t="s">
        <v>385</v>
      </c>
      <c r="B52" s="130" t="s">
        <v>44</v>
      </c>
      <c r="C52" s="139">
        <v>76</v>
      </c>
      <c r="D52" s="140">
        <v>240110130000</v>
      </c>
      <c r="E52" s="143">
        <v>0.08</v>
      </c>
    </row>
    <row r="53" spans="1:5" x14ac:dyDescent="0.25">
      <c r="A53" s="132" t="s">
        <v>354</v>
      </c>
      <c r="B53" s="130" t="s">
        <v>44</v>
      </c>
      <c r="C53" s="139">
        <v>35</v>
      </c>
      <c r="D53" s="140">
        <v>240040160000</v>
      </c>
      <c r="E53" s="143">
        <v>0.46</v>
      </c>
    </row>
    <row r="54" spans="1:5" x14ac:dyDescent="0.25">
      <c r="A54" s="133" t="s">
        <v>373</v>
      </c>
      <c r="B54" s="130" t="s">
        <v>37</v>
      </c>
      <c r="C54" s="139">
        <v>57</v>
      </c>
      <c r="D54" s="140">
        <v>250070040000</v>
      </c>
      <c r="E54" s="143">
        <v>2.2266666666666666</v>
      </c>
    </row>
    <row r="55" spans="1:5" x14ac:dyDescent="0.25">
      <c r="A55" s="170" t="s">
        <v>375</v>
      </c>
      <c r="B55" s="130" t="s">
        <v>37</v>
      </c>
      <c r="C55" s="139">
        <v>59</v>
      </c>
      <c r="D55" s="140">
        <v>250070021000</v>
      </c>
      <c r="E55" s="143">
        <v>8.9999999999999993E-3</v>
      </c>
    </row>
    <row r="56" spans="1:5" x14ac:dyDescent="0.25">
      <c r="A56" s="171"/>
      <c r="B56" s="130" t="s">
        <v>37</v>
      </c>
      <c r="C56" s="139">
        <v>56</v>
      </c>
      <c r="D56" s="140">
        <v>250070550000</v>
      </c>
      <c r="E56" s="143">
        <v>8.5000000000000006E-2</v>
      </c>
    </row>
    <row r="57" spans="1:5" x14ac:dyDescent="0.25">
      <c r="A57" s="170" t="s">
        <v>382</v>
      </c>
      <c r="B57" s="130" t="s">
        <v>44</v>
      </c>
      <c r="C57" s="139">
        <v>68</v>
      </c>
      <c r="D57" s="140">
        <v>250070250000</v>
      </c>
      <c r="E57" s="143">
        <v>0.16800000000000001</v>
      </c>
    </row>
    <row r="58" spans="1:5" x14ac:dyDescent="0.25">
      <c r="A58" s="172"/>
      <c r="B58" s="130" t="s">
        <v>44</v>
      </c>
      <c r="C58" s="139">
        <v>69</v>
      </c>
      <c r="D58" s="140">
        <v>250070240000</v>
      </c>
      <c r="E58" s="143">
        <v>0.158</v>
      </c>
    </row>
    <row r="59" spans="1:5" x14ac:dyDescent="0.25">
      <c r="A59" s="172"/>
      <c r="B59" s="130" t="s">
        <v>44</v>
      </c>
      <c r="C59" s="139">
        <v>70</v>
      </c>
      <c r="D59" s="140">
        <v>250070230000</v>
      </c>
      <c r="E59" s="143">
        <v>0.17499999999999999</v>
      </c>
    </row>
    <row r="60" spans="1:5" x14ac:dyDescent="0.25">
      <c r="A60" s="171"/>
      <c r="B60" s="130" t="s">
        <v>44</v>
      </c>
      <c r="C60" s="139">
        <v>71</v>
      </c>
      <c r="D60" s="140">
        <v>250070220000</v>
      </c>
      <c r="E60" s="143">
        <v>0.13500000000000001</v>
      </c>
    </row>
    <row r="61" spans="1:5" ht="31.2" x14ac:dyDescent="0.25">
      <c r="A61" s="132" t="s">
        <v>334</v>
      </c>
      <c r="B61" s="130" t="s">
        <v>37</v>
      </c>
      <c r="C61" s="139">
        <v>3</v>
      </c>
      <c r="D61" s="140" t="s">
        <v>389</v>
      </c>
      <c r="E61" s="143">
        <v>20.821000000000002</v>
      </c>
    </row>
    <row r="62" spans="1:5" ht="31.2" customHeight="1" x14ac:dyDescent="0.25">
      <c r="A62" s="170" t="s">
        <v>342</v>
      </c>
      <c r="B62" s="139" t="s">
        <v>44</v>
      </c>
      <c r="C62" s="139">
        <v>16</v>
      </c>
      <c r="D62" s="140">
        <v>240340020000</v>
      </c>
      <c r="E62" s="143">
        <v>0.23300000000000001</v>
      </c>
    </row>
    <row r="63" spans="1:5" ht="31.2" customHeight="1" x14ac:dyDescent="0.25">
      <c r="A63" s="171"/>
      <c r="B63" s="139" t="s">
        <v>44</v>
      </c>
      <c r="C63" s="139">
        <v>17</v>
      </c>
      <c r="D63" s="140">
        <v>240340010000</v>
      </c>
      <c r="E63" s="143">
        <v>0.39200000000000002</v>
      </c>
    </row>
    <row r="64" spans="1:5" x14ac:dyDescent="0.25">
      <c r="A64" s="164" t="s">
        <v>324</v>
      </c>
      <c r="B64" s="130" t="s">
        <v>37</v>
      </c>
      <c r="C64" s="139">
        <v>61</v>
      </c>
      <c r="D64" s="140">
        <v>250070160000</v>
      </c>
      <c r="E64" s="143">
        <v>5.2499999999999998E-2</v>
      </c>
    </row>
    <row r="65" spans="1:5" x14ac:dyDescent="0.25">
      <c r="A65" s="165"/>
      <c r="B65" s="130" t="s">
        <v>37</v>
      </c>
      <c r="C65" s="139">
        <v>62</v>
      </c>
      <c r="D65" s="140">
        <v>250070170000</v>
      </c>
      <c r="E65" s="143">
        <v>7.4999999999999997E-2</v>
      </c>
    </row>
    <row r="66" spans="1:5" x14ac:dyDescent="0.25">
      <c r="A66" s="132" t="s">
        <v>350</v>
      </c>
      <c r="B66" s="130" t="s">
        <v>37</v>
      </c>
      <c r="C66" s="139">
        <v>29</v>
      </c>
      <c r="D66" s="140">
        <v>250060460000</v>
      </c>
      <c r="E66" s="143">
        <v>0.32200000000000001</v>
      </c>
    </row>
    <row r="67" spans="1:5" ht="31.2" x14ac:dyDescent="0.25">
      <c r="A67" s="133" t="s">
        <v>368</v>
      </c>
      <c r="B67" s="130" t="s">
        <v>37</v>
      </c>
      <c r="C67" s="139">
        <v>55</v>
      </c>
      <c r="D67" s="140">
        <v>250050370000</v>
      </c>
      <c r="E67" s="143">
        <v>14.178000000000001</v>
      </c>
    </row>
    <row r="68" spans="1:5" x14ac:dyDescent="0.25">
      <c r="A68" s="132" t="s">
        <v>359</v>
      </c>
      <c r="B68" s="130" t="s">
        <v>44</v>
      </c>
      <c r="C68" s="139">
        <v>41</v>
      </c>
      <c r="D68" s="140">
        <v>250060380000</v>
      </c>
      <c r="E68" s="143">
        <v>3.9E-2</v>
      </c>
    </row>
    <row r="69" spans="1:5" x14ac:dyDescent="0.25">
      <c r="A69" s="132" t="s">
        <v>358</v>
      </c>
      <c r="B69" s="130" t="s">
        <v>44</v>
      </c>
      <c r="C69" s="139">
        <v>39</v>
      </c>
      <c r="D69" s="140">
        <v>250060360000</v>
      </c>
      <c r="E69" s="143">
        <v>1E-3</v>
      </c>
    </row>
    <row r="70" spans="1:5" x14ac:dyDescent="0.25">
      <c r="A70" s="133" t="s">
        <v>371</v>
      </c>
      <c r="B70" s="130" t="s">
        <v>37</v>
      </c>
      <c r="C70" s="139">
        <v>57</v>
      </c>
      <c r="D70" s="140">
        <v>250070040000</v>
      </c>
      <c r="E70" s="143">
        <v>2.2266666666666666</v>
      </c>
    </row>
    <row r="71" spans="1:5" x14ac:dyDescent="0.25">
      <c r="A71" s="133" t="s">
        <v>365</v>
      </c>
      <c r="B71" s="130" t="s">
        <v>37</v>
      </c>
      <c r="C71" s="139">
        <v>49</v>
      </c>
      <c r="D71" s="140">
        <v>250060230000</v>
      </c>
      <c r="E71" s="143">
        <v>0.23899999999999999</v>
      </c>
    </row>
    <row r="72" spans="1:5" x14ac:dyDescent="0.25">
      <c r="A72" s="132" t="s">
        <v>348</v>
      </c>
      <c r="B72" s="130" t="s">
        <v>44</v>
      </c>
      <c r="C72" s="139">
        <v>28</v>
      </c>
      <c r="D72" s="140">
        <v>240040430000</v>
      </c>
      <c r="E72" s="143">
        <v>0.45750000000000002</v>
      </c>
    </row>
    <row r="73" spans="1:5" x14ac:dyDescent="0.25">
      <c r="A73" s="170" t="s">
        <v>337</v>
      </c>
      <c r="B73" s="130" t="s">
        <v>37</v>
      </c>
      <c r="C73" s="139">
        <v>8</v>
      </c>
      <c r="D73" s="140">
        <v>240040490000</v>
      </c>
      <c r="E73" s="143">
        <v>1.385</v>
      </c>
    </row>
    <row r="74" spans="1:5" x14ac:dyDescent="0.25">
      <c r="A74" s="171"/>
      <c r="B74" s="139" t="s">
        <v>37</v>
      </c>
      <c r="C74" s="139">
        <v>12</v>
      </c>
      <c r="D74" s="140">
        <v>240040480000</v>
      </c>
      <c r="E74" s="143">
        <v>0.27600000000000002</v>
      </c>
    </row>
    <row r="75" spans="1:5" x14ac:dyDescent="0.25">
      <c r="A75" s="133" t="s">
        <v>381</v>
      </c>
      <c r="B75" s="130" t="s">
        <v>37</v>
      </c>
      <c r="C75" s="139">
        <v>67</v>
      </c>
      <c r="D75" s="140">
        <v>250070260000</v>
      </c>
      <c r="E75" s="143">
        <v>5.8999999999999997E-2</v>
      </c>
    </row>
    <row r="76" spans="1:5" x14ac:dyDescent="0.25">
      <c r="A76" s="170" t="s">
        <v>326</v>
      </c>
      <c r="B76" s="139" t="s">
        <v>37</v>
      </c>
      <c r="C76" s="139">
        <v>20</v>
      </c>
      <c r="D76" s="140">
        <v>240040060000</v>
      </c>
      <c r="E76" s="143">
        <v>0.39215624999999998</v>
      </c>
    </row>
    <row r="77" spans="1:5" x14ac:dyDescent="0.25">
      <c r="A77" s="172"/>
      <c r="B77" s="139" t="s">
        <v>37</v>
      </c>
      <c r="C77" s="139">
        <v>21</v>
      </c>
      <c r="D77" s="140">
        <v>240040580000</v>
      </c>
      <c r="E77" s="143">
        <v>1.1249999999999999E-3</v>
      </c>
    </row>
    <row r="78" spans="1:5" x14ac:dyDescent="0.25">
      <c r="A78" s="172"/>
      <c r="B78" s="130" t="s">
        <v>37</v>
      </c>
      <c r="C78" s="139">
        <v>28</v>
      </c>
      <c r="D78" s="140">
        <v>240040430000</v>
      </c>
      <c r="E78" s="143">
        <v>2.8593750000000001E-2</v>
      </c>
    </row>
    <row r="79" spans="1:5" x14ac:dyDescent="0.25">
      <c r="A79" s="171"/>
      <c r="B79" s="130" t="s">
        <v>37</v>
      </c>
      <c r="C79" s="139">
        <v>33</v>
      </c>
      <c r="D79" s="140">
        <v>240040170000</v>
      </c>
      <c r="E79" s="143">
        <v>7.1749999999999994E-2</v>
      </c>
    </row>
    <row r="80" spans="1:5" ht="31.2" x14ac:dyDescent="0.25">
      <c r="A80" s="132" t="s">
        <v>367</v>
      </c>
      <c r="B80" s="130" t="s">
        <v>37</v>
      </c>
      <c r="C80" s="139">
        <v>53</v>
      </c>
      <c r="D80" s="140">
        <v>250060190000</v>
      </c>
      <c r="E80" s="143">
        <v>8.4000000000000005E-2</v>
      </c>
    </row>
    <row r="81" spans="1:5" x14ac:dyDescent="0.25">
      <c r="A81" s="170" t="s">
        <v>327</v>
      </c>
      <c r="B81" s="139" t="s">
        <v>37</v>
      </c>
      <c r="C81" s="139">
        <v>20</v>
      </c>
      <c r="D81" s="140">
        <v>240040060000</v>
      </c>
      <c r="E81" s="143">
        <v>0.39215624999999998</v>
      </c>
    </row>
    <row r="82" spans="1:5" x14ac:dyDescent="0.25">
      <c r="A82" s="172"/>
      <c r="B82" s="139" t="s">
        <v>37</v>
      </c>
      <c r="C82" s="139">
        <v>21</v>
      </c>
      <c r="D82" s="140">
        <v>240040580000</v>
      </c>
      <c r="E82" s="143">
        <v>1.1249999999999999E-3</v>
      </c>
    </row>
    <row r="83" spans="1:5" x14ac:dyDescent="0.25">
      <c r="A83" s="172"/>
      <c r="B83" s="130" t="s">
        <v>37</v>
      </c>
      <c r="C83" s="139">
        <v>28</v>
      </c>
      <c r="D83" s="140">
        <v>240040430000</v>
      </c>
      <c r="E83" s="143">
        <v>2.8593750000000001E-2</v>
      </c>
    </row>
    <row r="84" spans="1:5" x14ac:dyDescent="0.25">
      <c r="A84" s="171"/>
      <c r="B84" s="130" t="s">
        <v>37</v>
      </c>
      <c r="C84" s="139">
        <v>33</v>
      </c>
      <c r="D84" s="140">
        <v>240040170000</v>
      </c>
      <c r="E84" s="143">
        <v>7.1749999999999994E-2</v>
      </c>
    </row>
    <row r="85" spans="1:5" x14ac:dyDescent="0.25">
      <c r="A85" s="170" t="s">
        <v>325</v>
      </c>
      <c r="B85" s="139" t="s">
        <v>37</v>
      </c>
      <c r="C85" s="139">
        <v>20</v>
      </c>
      <c r="D85" s="140">
        <v>240040060000</v>
      </c>
      <c r="E85" s="143">
        <v>1.5686249999999999</v>
      </c>
    </row>
    <row r="86" spans="1:5" x14ac:dyDescent="0.25">
      <c r="A86" s="172"/>
      <c r="B86" s="139" t="s">
        <v>37</v>
      </c>
      <c r="C86" s="139">
        <v>21</v>
      </c>
      <c r="D86" s="140">
        <v>240040580000</v>
      </c>
      <c r="E86" s="143">
        <v>4.4999999999999997E-3</v>
      </c>
    </row>
    <row r="87" spans="1:5" x14ac:dyDescent="0.25">
      <c r="A87" s="171"/>
      <c r="B87" s="130" t="s">
        <v>37</v>
      </c>
      <c r="C87" s="139">
        <v>28</v>
      </c>
      <c r="D87" s="140">
        <v>240040430000</v>
      </c>
      <c r="E87" s="143">
        <v>0.114375</v>
      </c>
    </row>
    <row r="88" spans="1:5" x14ac:dyDescent="0.25">
      <c r="A88" s="132" t="s">
        <v>346</v>
      </c>
      <c r="B88" s="139" t="s">
        <v>37</v>
      </c>
      <c r="C88" s="139">
        <v>19</v>
      </c>
      <c r="D88" s="140">
        <v>240040010000</v>
      </c>
      <c r="E88" s="143" t="s">
        <v>393</v>
      </c>
    </row>
    <row r="89" spans="1:5" x14ac:dyDescent="0.25">
      <c r="A89" s="170" t="s">
        <v>345</v>
      </c>
      <c r="B89" s="139" t="s">
        <v>37</v>
      </c>
      <c r="C89" s="139">
        <v>18</v>
      </c>
      <c r="D89" s="140">
        <v>240040530000</v>
      </c>
      <c r="E89" s="143" t="s">
        <v>393</v>
      </c>
    </row>
    <row r="90" spans="1:5" x14ac:dyDescent="0.25">
      <c r="A90" s="172"/>
      <c r="B90" s="139" t="s">
        <v>37</v>
      </c>
      <c r="C90" s="139">
        <v>22</v>
      </c>
      <c r="D90" s="140">
        <v>240040410000</v>
      </c>
      <c r="E90" s="143" t="s">
        <v>393</v>
      </c>
    </row>
    <row r="91" spans="1:5" x14ac:dyDescent="0.25">
      <c r="A91" s="172"/>
      <c r="B91" s="139" t="s">
        <v>37</v>
      </c>
      <c r="C91" s="139">
        <v>23</v>
      </c>
      <c r="D91" s="140">
        <v>240040590000</v>
      </c>
      <c r="E91" s="143" t="s">
        <v>393</v>
      </c>
    </row>
    <row r="92" spans="1:5" x14ac:dyDescent="0.25">
      <c r="A92" s="172"/>
      <c r="B92" s="139" t="s">
        <v>37</v>
      </c>
      <c r="C92" s="139">
        <v>24</v>
      </c>
      <c r="D92" s="140">
        <v>240040600000</v>
      </c>
      <c r="E92" s="143" t="s">
        <v>393</v>
      </c>
    </row>
    <row r="93" spans="1:5" x14ac:dyDescent="0.25">
      <c r="A93" s="172"/>
      <c r="B93" s="139" t="s">
        <v>37</v>
      </c>
      <c r="C93" s="139">
        <v>25</v>
      </c>
      <c r="D93" s="140">
        <v>240040610000</v>
      </c>
      <c r="E93" s="143" t="s">
        <v>393</v>
      </c>
    </row>
    <row r="94" spans="1:5" x14ac:dyDescent="0.25">
      <c r="A94" s="172"/>
      <c r="B94" s="139" t="s">
        <v>37</v>
      </c>
      <c r="C94" s="139">
        <v>26</v>
      </c>
      <c r="D94" s="140">
        <v>240040620000</v>
      </c>
      <c r="E94" s="143" t="s">
        <v>393</v>
      </c>
    </row>
    <row r="95" spans="1:5" x14ac:dyDescent="0.25">
      <c r="A95" s="171"/>
      <c r="B95" s="139" t="s">
        <v>37</v>
      </c>
      <c r="C95" s="139">
        <v>27</v>
      </c>
      <c r="D95" s="140">
        <v>240040630000</v>
      </c>
      <c r="E95" s="143" t="s">
        <v>393</v>
      </c>
    </row>
    <row r="96" spans="1:5" x14ac:dyDescent="0.25">
      <c r="A96" s="170" t="s">
        <v>344</v>
      </c>
      <c r="B96" s="139" t="s">
        <v>37</v>
      </c>
      <c r="C96" s="139">
        <v>18</v>
      </c>
      <c r="D96" s="140">
        <v>240040530000</v>
      </c>
      <c r="E96" s="143" t="s">
        <v>393</v>
      </c>
    </row>
    <row r="97" spans="1:5" x14ac:dyDescent="0.25">
      <c r="A97" s="172"/>
      <c r="B97" s="139" t="s">
        <v>37</v>
      </c>
      <c r="C97" s="139">
        <v>19</v>
      </c>
      <c r="D97" s="140">
        <v>240040010000</v>
      </c>
      <c r="E97" s="143" t="s">
        <v>393</v>
      </c>
    </row>
    <row r="98" spans="1:5" x14ac:dyDescent="0.25">
      <c r="A98" s="172"/>
      <c r="B98" s="139" t="s">
        <v>37</v>
      </c>
      <c r="C98" s="139">
        <v>22</v>
      </c>
      <c r="D98" s="140">
        <v>240040410000</v>
      </c>
      <c r="E98" s="143" t="s">
        <v>393</v>
      </c>
    </row>
    <row r="99" spans="1:5" x14ac:dyDescent="0.25">
      <c r="A99" s="172"/>
      <c r="B99" s="139" t="s">
        <v>37</v>
      </c>
      <c r="C99" s="139">
        <v>23</v>
      </c>
      <c r="D99" s="140">
        <v>240040590000</v>
      </c>
      <c r="E99" s="143" t="s">
        <v>393</v>
      </c>
    </row>
    <row r="100" spans="1:5" x14ac:dyDescent="0.25">
      <c r="A100" s="172"/>
      <c r="B100" s="139" t="s">
        <v>37</v>
      </c>
      <c r="C100" s="139">
        <v>24</v>
      </c>
      <c r="D100" s="140">
        <v>240040600000</v>
      </c>
      <c r="E100" s="143" t="s">
        <v>393</v>
      </c>
    </row>
    <row r="101" spans="1:5" x14ac:dyDescent="0.25">
      <c r="A101" s="172"/>
      <c r="B101" s="139" t="s">
        <v>37</v>
      </c>
      <c r="C101" s="139">
        <v>25</v>
      </c>
      <c r="D101" s="140">
        <v>240040610000</v>
      </c>
      <c r="E101" s="143" t="s">
        <v>393</v>
      </c>
    </row>
    <row r="102" spans="1:5" x14ac:dyDescent="0.25">
      <c r="A102" s="172"/>
      <c r="B102" s="139" t="s">
        <v>37</v>
      </c>
      <c r="C102" s="139">
        <v>26</v>
      </c>
      <c r="D102" s="140">
        <v>240040620000</v>
      </c>
      <c r="E102" s="143" t="s">
        <v>393</v>
      </c>
    </row>
    <row r="103" spans="1:5" x14ac:dyDescent="0.25">
      <c r="A103" s="172"/>
      <c r="B103" s="139" t="s">
        <v>37</v>
      </c>
      <c r="C103" s="139">
        <v>27</v>
      </c>
      <c r="D103" s="140">
        <v>240040630000</v>
      </c>
      <c r="E103" s="143" t="s">
        <v>393</v>
      </c>
    </row>
    <row r="104" spans="1:5" x14ac:dyDescent="0.25">
      <c r="A104" s="172"/>
      <c r="B104" s="130" t="s">
        <v>37</v>
      </c>
      <c r="C104" s="139">
        <v>31</v>
      </c>
      <c r="D104" s="140">
        <v>250060450000</v>
      </c>
      <c r="E104" s="143" t="s">
        <v>393</v>
      </c>
    </row>
    <row r="105" spans="1:5" x14ac:dyDescent="0.25">
      <c r="A105" s="171"/>
      <c r="B105" s="130" t="s">
        <v>37</v>
      </c>
      <c r="C105" s="139">
        <v>32</v>
      </c>
      <c r="D105" s="140">
        <v>250060440000</v>
      </c>
      <c r="E105" s="143" t="s">
        <v>393</v>
      </c>
    </row>
    <row r="106" spans="1:5" ht="31.2" x14ac:dyDescent="0.25">
      <c r="A106" s="132" t="s">
        <v>374</v>
      </c>
      <c r="B106" s="130" t="s">
        <v>44</v>
      </c>
      <c r="C106" s="139">
        <v>58</v>
      </c>
      <c r="D106" s="140">
        <v>250070050000</v>
      </c>
      <c r="E106" s="143">
        <v>4.5999999999999999E-2</v>
      </c>
    </row>
    <row r="107" spans="1:5" x14ac:dyDescent="0.25">
      <c r="A107" s="133" t="s">
        <v>370</v>
      </c>
      <c r="B107" s="130" t="s">
        <v>37</v>
      </c>
      <c r="C107" s="139">
        <v>57</v>
      </c>
      <c r="D107" s="140">
        <v>250070040000</v>
      </c>
      <c r="E107" s="143">
        <v>2.2266666666666666</v>
      </c>
    </row>
    <row r="108" spans="1:5" x14ac:dyDescent="0.25">
      <c r="A108" s="164" t="s">
        <v>353</v>
      </c>
      <c r="B108" s="130" t="s">
        <v>37</v>
      </c>
      <c r="C108" s="139">
        <v>33</v>
      </c>
      <c r="D108" s="140">
        <v>240040170000</v>
      </c>
      <c r="E108" s="143" t="s">
        <v>393</v>
      </c>
    </row>
    <row r="109" spans="1:5" x14ac:dyDescent="0.25">
      <c r="A109" s="165"/>
      <c r="B109" s="130" t="s">
        <v>37</v>
      </c>
      <c r="C109" s="139">
        <v>33</v>
      </c>
      <c r="D109" s="140">
        <v>240040170000</v>
      </c>
      <c r="E109" s="143" t="s">
        <v>393</v>
      </c>
    </row>
    <row r="110" spans="1:5" ht="31.2" x14ac:dyDescent="0.25">
      <c r="A110" s="170" t="s">
        <v>386</v>
      </c>
      <c r="B110" s="130" t="s">
        <v>37</v>
      </c>
      <c r="C110" s="139">
        <v>77</v>
      </c>
      <c r="D110" s="141" t="s">
        <v>392</v>
      </c>
      <c r="E110" s="143">
        <v>1.81</v>
      </c>
    </row>
    <row r="111" spans="1:5" ht="31.2" x14ac:dyDescent="0.25">
      <c r="A111" s="171"/>
      <c r="B111" s="130" t="s">
        <v>37</v>
      </c>
      <c r="C111" s="139">
        <v>78</v>
      </c>
      <c r="D111" s="141" t="s">
        <v>392</v>
      </c>
      <c r="E111" s="143">
        <v>1.0149999999999999</v>
      </c>
    </row>
    <row r="112" spans="1:5" x14ac:dyDescent="0.25">
      <c r="A112" s="170" t="s">
        <v>364</v>
      </c>
      <c r="B112" s="130" t="s">
        <v>44</v>
      </c>
      <c r="C112" s="139">
        <v>46</v>
      </c>
      <c r="D112" s="140">
        <v>250060420000</v>
      </c>
      <c r="E112" s="143">
        <v>0.16600000000000001</v>
      </c>
    </row>
    <row r="113" spans="1:5" x14ac:dyDescent="0.25">
      <c r="A113" s="171"/>
      <c r="B113" s="130" t="s">
        <v>44</v>
      </c>
      <c r="C113" s="139">
        <v>47</v>
      </c>
      <c r="D113" s="140">
        <v>250060430000</v>
      </c>
      <c r="E113" s="143">
        <v>0.26300000000000001</v>
      </c>
    </row>
    <row r="114" spans="1:5" x14ac:dyDescent="0.25">
      <c r="A114" s="133" t="s">
        <v>369</v>
      </c>
      <c r="B114" s="130" t="s">
        <v>37</v>
      </c>
      <c r="C114" s="139">
        <v>57</v>
      </c>
      <c r="D114" s="140">
        <v>250070040000</v>
      </c>
      <c r="E114" s="143">
        <v>4.4533333333333331</v>
      </c>
    </row>
    <row r="115" spans="1:5" x14ac:dyDescent="0.25">
      <c r="A115" s="170" t="s">
        <v>352</v>
      </c>
      <c r="B115" s="130" t="s">
        <v>37</v>
      </c>
      <c r="C115" s="139">
        <v>31</v>
      </c>
      <c r="D115" s="140">
        <v>250060450000</v>
      </c>
      <c r="E115" s="143">
        <v>2.54</v>
      </c>
    </row>
    <row r="116" spans="1:5" x14ac:dyDescent="0.25">
      <c r="A116" s="171"/>
      <c r="B116" s="130" t="s">
        <v>37</v>
      </c>
      <c r="C116" s="139">
        <v>32</v>
      </c>
      <c r="D116" s="140">
        <v>250060440000</v>
      </c>
      <c r="E116" s="143">
        <v>0.623</v>
      </c>
    </row>
    <row r="117" spans="1:5" ht="31.2" customHeight="1" x14ac:dyDescent="0.25">
      <c r="A117" s="170" t="s">
        <v>333</v>
      </c>
      <c r="B117" s="139" t="s">
        <v>37</v>
      </c>
      <c r="C117" s="139">
        <v>1</v>
      </c>
      <c r="D117" s="140" t="s">
        <v>387</v>
      </c>
      <c r="E117" s="143">
        <v>19.936</v>
      </c>
    </row>
    <row r="118" spans="1:5" ht="31.2" customHeight="1" x14ac:dyDescent="0.25">
      <c r="A118" s="172"/>
      <c r="B118" s="139" t="s">
        <v>37</v>
      </c>
      <c r="C118" s="139">
        <v>2</v>
      </c>
      <c r="D118" s="140" t="s">
        <v>388</v>
      </c>
      <c r="E118" s="143">
        <v>12.007999999999999</v>
      </c>
    </row>
    <row r="119" spans="1:5" ht="31.2" customHeight="1" x14ac:dyDescent="0.25">
      <c r="A119" s="172"/>
      <c r="B119" s="139" t="s">
        <v>37</v>
      </c>
      <c r="C119" s="139">
        <v>19</v>
      </c>
      <c r="D119" s="140">
        <v>240040010000</v>
      </c>
      <c r="E119" s="143">
        <v>16.571999999999999</v>
      </c>
    </row>
    <row r="120" spans="1:5" ht="31.2" customHeight="1" x14ac:dyDescent="0.25">
      <c r="A120" s="172"/>
      <c r="B120" s="139" t="s">
        <v>37</v>
      </c>
      <c r="C120" s="139">
        <v>20</v>
      </c>
      <c r="D120" s="140">
        <v>240040060000</v>
      </c>
      <c r="E120" s="143">
        <v>6.2744999999999997</v>
      </c>
    </row>
    <row r="121" spans="1:5" ht="31.2" customHeight="1" x14ac:dyDescent="0.25">
      <c r="A121" s="172"/>
      <c r="B121" s="139" t="s">
        <v>37</v>
      </c>
      <c r="C121" s="139">
        <v>21</v>
      </c>
      <c r="D121" s="140">
        <v>240040580000</v>
      </c>
      <c r="E121" s="143">
        <v>1.7999999999999999E-2</v>
      </c>
    </row>
    <row r="122" spans="1:5" ht="31.2" customHeight="1" x14ac:dyDescent="0.25">
      <c r="A122" s="172"/>
      <c r="B122" s="139" t="s">
        <v>37</v>
      </c>
      <c r="C122" s="139">
        <v>22</v>
      </c>
      <c r="D122" s="140">
        <v>240040410000</v>
      </c>
      <c r="E122" s="143">
        <v>9.15</v>
      </c>
    </row>
    <row r="123" spans="1:5" ht="31.2" customHeight="1" x14ac:dyDescent="0.25">
      <c r="A123" s="172"/>
      <c r="B123" s="139" t="s">
        <v>37</v>
      </c>
      <c r="C123" s="139">
        <v>23</v>
      </c>
      <c r="D123" s="140">
        <v>240040590000</v>
      </c>
      <c r="E123" s="143">
        <v>1.06</v>
      </c>
    </row>
    <row r="124" spans="1:5" ht="31.2" customHeight="1" x14ac:dyDescent="0.25">
      <c r="A124" s="172"/>
      <c r="B124" s="139" t="s">
        <v>37</v>
      </c>
      <c r="C124" s="139">
        <v>24</v>
      </c>
      <c r="D124" s="140">
        <v>240040600000</v>
      </c>
      <c r="E124" s="143">
        <v>1.65</v>
      </c>
    </row>
    <row r="125" spans="1:5" ht="31.2" customHeight="1" x14ac:dyDescent="0.25">
      <c r="A125" s="172"/>
      <c r="B125" s="139" t="s">
        <v>37</v>
      </c>
      <c r="C125" s="139">
        <v>25</v>
      </c>
      <c r="D125" s="140">
        <v>240040610000</v>
      </c>
      <c r="E125" s="143">
        <v>1.1000000000000001</v>
      </c>
    </row>
    <row r="126" spans="1:5" ht="31.2" customHeight="1" x14ac:dyDescent="0.25">
      <c r="A126" s="172"/>
      <c r="B126" s="139" t="s">
        <v>37</v>
      </c>
      <c r="C126" s="139">
        <v>26</v>
      </c>
      <c r="D126" s="140">
        <v>240040620000</v>
      </c>
      <c r="E126" s="143">
        <v>1.0900000000000001</v>
      </c>
    </row>
    <row r="127" spans="1:5" ht="31.2" customHeight="1" x14ac:dyDescent="0.25">
      <c r="A127" s="172"/>
      <c r="B127" s="139" t="s">
        <v>37</v>
      </c>
      <c r="C127" s="139">
        <v>27</v>
      </c>
      <c r="D127" s="140">
        <v>240040630000</v>
      </c>
      <c r="E127" s="143">
        <v>1.05</v>
      </c>
    </row>
    <row r="128" spans="1:5" ht="31.2" customHeight="1" x14ac:dyDescent="0.25">
      <c r="A128" s="172"/>
      <c r="B128" s="130" t="s">
        <v>37</v>
      </c>
      <c r="C128" s="139">
        <v>34</v>
      </c>
      <c r="D128" s="140">
        <v>240040540000</v>
      </c>
      <c r="E128" s="143">
        <v>0.36699999999999999</v>
      </c>
    </row>
    <row r="129" spans="1:7" ht="31.2" customHeight="1" x14ac:dyDescent="0.25">
      <c r="A129" s="171"/>
      <c r="B129" s="130" t="s">
        <v>37</v>
      </c>
      <c r="C129" s="139">
        <v>6</v>
      </c>
      <c r="D129" s="140">
        <v>240030070000</v>
      </c>
      <c r="E129" s="143">
        <v>13.991</v>
      </c>
    </row>
    <row r="130" spans="1:7" x14ac:dyDescent="0.25">
      <c r="A130" s="132" t="s">
        <v>343</v>
      </c>
      <c r="B130" s="139" t="s">
        <v>37</v>
      </c>
      <c r="C130" s="139">
        <v>18</v>
      </c>
      <c r="D130" s="140">
        <v>240040530000</v>
      </c>
      <c r="E130" s="143">
        <v>2.1429999999999998</v>
      </c>
    </row>
    <row r="131" spans="1:7" x14ac:dyDescent="0.25">
      <c r="A131" s="164" t="s">
        <v>335</v>
      </c>
      <c r="B131" s="130" t="s">
        <v>37</v>
      </c>
      <c r="C131" s="139">
        <v>4</v>
      </c>
      <c r="D131" s="140" t="s">
        <v>390</v>
      </c>
      <c r="E131" s="143">
        <v>11.638</v>
      </c>
    </row>
    <row r="132" spans="1:7" x14ac:dyDescent="0.25">
      <c r="A132" s="165"/>
      <c r="B132" s="130" t="s">
        <v>37</v>
      </c>
      <c r="C132" s="142">
        <v>5</v>
      </c>
      <c r="D132" s="140" t="s">
        <v>391</v>
      </c>
      <c r="E132" s="143">
        <v>1.5669999999999999</v>
      </c>
    </row>
    <row r="133" spans="1:7" x14ac:dyDescent="0.25">
      <c r="A133" s="144" t="s">
        <v>394</v>
      </c>
      <c r="B133" s="136"/>
      <c r="C133" s="136"/>
      <c r="D133" s="137"/>
      <c r="E133" s="138"/>
    </row>
    <row r="134" spans="1:7" x14ac:dyDescent="0.25">
      <c r="A134" s="125"/>
      <c r="F134" s="125"/>
      <c r="G134" s="125"/>
    </row>
    <row r="135" spans="1:7" x14ac:dyDescent="0.25">
      <c r="A135" s="166" t="s">
        <v>330</v>
      </c>
      <c r="B135" s="166"/>
      <c r="C135" s="166"/>
      <c r="D135" s="166"/>
      <c r="E135" s="166"/>
    </row>
    <row r="136" spans="1:7" ht="31.2" x14ac:dyDescent="0.25">
      <c r="A136" s="126" t="s">
        <v>329</v>
      </c>
      <c r="B136" s="127" t="s">
        <v>8</v>
      </c>
      <c r="C136" s="127" t="s">
        <v>5</v>
      </c>
      <c r="D136" s="128" t="s">
        <v>321</v>
      </c>
      <c r="E136" s="129" t="s">
        <v>320</v>
      </c>
    </row>
    <row r="137" spans="1:7" x14ac:dyDescent="0.25">
      <c r="A137" s="167" t="s">
        <v>53</v>
      </c>
      <c r="B137" s="135" t="s">
        <v>37</v>
      </c>
      <c r="C137" s="139">
        <v>1</v>
      </c>
      <c r="D137" s="140" t="s">
        <v>387</v>
      </c>
      <c r="E137" s="143">
        <v>19.936</v>
      </c>
    </row>
    <row r="138" spans="1:7" x14ac:dyDescent="0.25">
      <c r="A138" s="168"/>
      <c r="B138" s="135" t="s">
        <v>37</v>
      </c>
      <c r="C138" s="139">
        <v>2</v>
      </c>
      <c r="D138" s="140" t="s">
        <v>388</v>
      </c>
      <c r="E138" s="143">
        <v>12.007999999999999</v>
      </c>
    </row>
    <row r="139" spans="1:7" x14ac:dyDescent="0.25">
      <c r="A139" s="168"/>
      <c r="B139" s="135" t="s">
        <v>37</v>
      </c>
      <c r="C139" s="139">
        <v>3</v>
      </c>
      <c r="D139" s="140" t="s">
        <v>389</v>
      </c>
      <c r="E139" s="143">
        <v>20.821000000000002</v>
      </c>
    </row>
    <row r="140" spans="1:7" x14ac:dyDescent="0.25">
      <c r="A140" s="168"/>
      <c r="B140" s="135" t="s">
        <v>37</v>
      </c>
      <c r="C140" s="139">
        <v>4</v>
      </c>
      <c r="D140" s="140" t="s">
        <v>390</v>
      </c>
      <c r="E140" s="143">
        <v>11.638</v>
      </c>
    </row>
    <row r="141" spans="1:7" x14ac:dyDescent="0.25">
      <c r="A141" s="168"/>
      <c r="B141" s="135" t="s">
        <v>37</v>
      </c>
      <c r="C141" s="139">
        <v>5</v>
      </c>
      <c r="D141" s="140" t="s">
        <v>391</v>
      </c>
      <c r="E141" s="143">
        <v>1.5669999999999999</v>
      </c>
    </row>
    <row r="142" spans="1:7" x14ac:dyDescent="0.25">
      <c r="A142" s="168"/>
      <c r="B142" s="135" t="s">
        <v>37</v>
      </c>
      <c r="C142" s="139">
        <v>6</v>
      </c>
      <c r="D142" s="140">
        <v>240030070000</v>
      </c>
      <c r="E142" s="143">
        <v>13.991</v>
      </c>
    </row>
    <row r="143" spans="1:7" x14ac:dyDescent="0.25">
      <c r="A143" s="168"/>
      <c r="B143" s="135" t="s">
        <v>37</v>
      </c>
      <c r="C143" s="139">
        <v>7</v>
      </c>
      <c r="D143" s="140">
        <v>240040270000</v>
      </c>
      <c r="E143" s="143">
        <v>7.56</v>
      </c>
    </row>
    <row r="144" spans="1:7" x14ac:dyDescent="0.25">
      <c r="A144" s="168"/>
      <c r="B144" s="135" t="s">
        <v>37</v>
      </c>
      <c r="C144" s="139">
        <v>8</v>
      </c>
      <c r="D144" s="140">
        <v>240040490000</v>
      </c>
      <c r="E144" s="143">
        <v>1.385</v>
      </c>
    </row>
    <row r="145" spans="1:5" x14ac:dyDescent="0.25">
      <c r="A145" s="168"/>
      <c r="B145" s="135" t="s">
        <v>37</v>
      </c>
      <c r="C145" s="139">
        <v>9</v>
      </c>
      <c r="D145" s="140">
        <v>240040470000</v>
      </c>
      <c r="E145" s="143">
        <v>1.3919999999999999</v>
      </c>
    </row>
    <row r="146" spans="1:5" x14ac:dyDescent="0.25">
      <c r="A146" s="168"/>
      <c r="B146" s="135" t="s">
        <v>37</v>
      </c>
      <c r="C146" s="139">
        <v>10</v>
      </c>
      <c r="D146" s="140">
        <v>240040370000</v>
      </c>
      <c r="E146" s="143">
        <v>1.1419999999999999</v>
      </c>
    </row>
    <row r="147" spans="1:5" x14ac:dyDescent="0.25">
      <c r="A147" s="168"/>
      <c r="B147" s="135" t="s">
        <v>37</v>
      </c>
      <c r="C147" s="139">
        <v>11</v>
      </c>
      <c r="D147" s="140">
        <v>240040380000</v>
      </c>
      <c r="E147" s="143">
        <v>1.0609999999999999</v>
      </c>
    </row>
    <row r="148" spans="1:5" x14ac:dyDescent="0.25">
      <c r="A148" s="168"/>
      <c r="B148" s="135" t="s">
        <v>37</v>
      </c>
      <c r="C148" s="139">
        <v>12</v>
      </c>
      <c r="D148" s="140">
        <v>240040480000</v>
      </c>
      <c r="E148" s="143">
        <v>0.27600000000000002</v>
      </c>
    </row>
    <row r="149" spans="1:5" x14ac:dyDescent="0.25">
      <c r="A149" s="168"/>
      <c r="B149" s="135" t="s">
        <v>37</v>
      </c>
      <c r="C149" s="139">
        <v>18</v>
      </c>
      <c r="D149" s="140">
        <v>240040530000</v>
      </c>
      <c r="E149" s="143">
        <v>2.1429999999999998</v>
      </c>
    </row>
    <row r="150" spans="1:5" x14ac:dyDescent="0.25">
      <c r="A150" s="168"/>
      <c r="B150" s="135" t="s">
        <v>37</v>
      </c>
      <c r="C150" s="139">
        <v>19</v>
      </c>
      <c r="D150" s="140">
        <v>240040010000</v>
      </c>
      <c r="E150" s="143">
        <v>16.571999999999999</v>
      </c>
    </row>
    <row r="151" spans="1:5" x14ac:dyDescent="0.25">
      <c r="A151" s="168"/>
      <c r="B151" s="135" t="s">
        <v>37</v>
      </c>
      <c r="C151" s="139">
        <v>20</v>
      </c>
      <c r="D151" s="140">
        <v>240040060000</v>
      </c>
      <c r="E151" s="143">
        <v>6.2744999999999997</v>
      </c>
    </row>
    <row r="152" spans="1:5" x14ac:dyDescent="0.25">
      <c r="A152" s="168"/>
      <c r="B152" s="135" t="s">
        <v>37</v>
      </c>
      <c r="C152" s="139">
        <v>20</v>
      </c>
      <c r="D152" s="140">
        <v>240040060000</v>
      </c>
      <c r="E152" s="143">
        <v>2.7450937499999997</v>
      </c>
    </row>
    <row r="153" spans="1:5" x14ac:dyDescent="0.25">
      <c r="A153" s="168"/>
      <c r="B153" s="135" t="s">
        <v>37</v>
      </c>
      <c r="C153" s="139">
        <v>20</v>
      </c>
      <c r="D153" s="140">
        <v>240040060000</v>
      </c>
      <c r="E153" s="143">
        <v>1.5686249999999999</v>
      </c>
    </row>
    <row r="154" spans="1:5" x14ac:dyDescent="0.25">
      <c r="A154" s="168"/>
      <c r="B154" s="135" t="s">
        <v>37</v>
      </c>
      <c r="C154" s="139">
        <v>20</v>
      </c>
      <c r="D154" s="140">
        <v>240040060000</v>
      </c>
      <c r="E154" s="143">
        <v>1.17646875</v>
      </c>
    </row>
    <row r="155" spans="1:5" x14ac:dyDescent="0.25">
      <c r="A155" s="168"/>
      <c r="B155" s="135" t="s">
        <v>37</v>
      </c>
      <c r="C155" s="139">
        <v>20</v>
      </c>
      <c r="D155" s="140">
        <v>240040060000</v>
      </c>
      <c r="E155" s="143">
        <v>0.39215624999999998</v>
      </c>
    </row>
    <row r="156" spans="1:5" x14ac:dyDescent="0.25">
      <c r="A156" s="168"/>
      <c r="B156" s="135" t="s">
        <v>37</v>
      </c>
      <c r="C156" s="139">
        <v>20</v>
      </c>
      <c r="D156" s="140">
        <v>240040060000</v>
      </c>
      <c r="E156" s="143">
        <v>0.39215624999999998</v>
      </c>
    </row>
    <row r="157" spans="1:5" x14ac:dyDescent="0.25">
      <c r="A157" s="168"/>
      <c r="B157" s="135" t="s">
        <v>37</v>
      </c>
      <c r="C157" s="139">
        <v>21</v>
      </c>
      <c r="D157" s="140">
        <v>240040580000</v>
      </c>
      <c r="E157" s="143">
        <v>1.7999999999999999E-2</v>
      </c>
    </row>
    <row r="158" spans="1:5" x14ac:dyDescent="0.25">
      <c r="A158" s="168"/>
      <c r="B158" s="135" t="s">
        <v>37</v>
      </c>
      <c r="C158" s="139">
        <v>21</v>
      </c>
      <c r="D158" s="140">
        <v>240040580000</v>
      </c>
      <c r="E158" s="143">
        <v>7.8750000000000001E-3</v>
      </c>
    </row>
    <row r="159" spans="1:5" x14ac:dyDescent="0.25">
      <c r="A159" s="168"/>
      <c r="B159" s="135" t="s">
        <v>37</v>
      </c>
      <c r="C159" s="139">
        <v>21</v>
      </c>
      <c r="D159" s="140">
        <v>240040580000</v>
      </c>
      <c r="E159" s="143">
        <v>4.4999999999999997E-3</v>
      </c>
    </row>
    <row r="160" spans="1:5" x14ac:dyDescent="0.25">
      <c r="A160" s="168"/>
      <c r="B160" s="135" t="s">
        <v>37</v>
      </c>
      <c r="C160" s="139">
        <v>21</v>
      </c>
      <c r="D160" s="140">
        <v>240040580000</v>
      </c>
      <c r="E160" s="143">
        <v>3.3749999999999995E-3</v>
      </c>
    </row>
    <row r="161" spans="1:5" x14ac:dyDescent="0.25">
      <c r="A161" s="168"/>
      <c r="B161" s="135" t="s">
        <v>37</v>
      </c>
      <c r="C161" s="139">
        <v>21</v>
      </c>
      <c r="D161" s="140">
        <v>240040580000</v>
      </c>
      <c r="E161" s="143">
        <v>1.1249999999999999E-3</v>
      </c>
    </row>
    <row r="162" spans="1:5" x14ac:dyDescent="0.25">
      <c r="A162" s="168"/>
      <c r="B162" s="135" t="s">
        <v>37</v>
      </c>
      <c r="C162" s="139">
        <v>21</v>
      </c>
      <c r="D162" s="140">
        <v>240040580000</v>
      </c>
      <c r="E162" s="143">
        <v>1.1249999999999999E-3</v>
      </c>
    </row>
    <row r="163" spans="1:5" x14ac:dyDescent="0.25">
      <c r="A163" s="168"/>
      <c r="B163" s="135" t="s">
        <v>37</v>
      </c>
      <c r="C163" s="139">
        <v>22</v>
      </c>
      <c r="D163" s="140">
        <v>240040410000</v>
      </c>
      <c r="E163" s="143">
        <v>9.15</v>
      </c>
    </row>
    <row r="164" spans="1:5" x14ac:dyDescent="0.25">
      <c r="A164" s="168"/>
      <c r="B164" s="135" t="s">
        <v>37</v>
      </c>
      <c r="C164" s="139">
        <v>23</v>
      </c>
      <c r="D164" s="140">
        <v>240040590000</v>
      </c>
      <c r="E164" s="143">
        <v>1.06</v>
      </c>
    </row>
    <row r="165" spans="1:5" x14ac:dyDescent="0.25">
      <c r="A165" s="168"/>
      <c r="B165" s="135" t="s">
        <v>37</v>
      </c>
      <c r="C165" s="139">
        <v>24</v>
      </c>
      <c r="D165" s="140">
        <v>240040600000</v>
      </c>
      <c r="E165" s="143">
        <v>1.65</v>
      </c>
    </row>
    <row r="166" spans="1:5" x14ac:dyDescent="0.25">
      <c r="A166" s="168"/>
      <c r="B166" s="135" t="s">
        <v>37</v>
      </c>
      <c r="C166" s="139">
        <v>25</v>
      </c>
      <c r="D166" s="140">
        <v>240040610000</v>
      </c>
      <c r="E166" s="143">
        <v>1.1000000000000001</v>
      </c>
    </row>
    <row r="167" spans="1:5" x14ac:dyDescent="0.25">
      <c r="A167" s="168"/>
      <c r="B167" s="135" t="s">
        <v>37</v>
      </c>
      <c r="C167" s="139">
        <v>26</v>
      </c>
      <c r="D167" s="140">
        <v>240040620000</v>
      </c>
      <c r="E167" s="143">
        <v>1.0900000000000001</v>
      </c>
    </row>
    <row r="168" spans="1:5" x14ac:dyDescent="0.25">
      <c r="A168" s="168"/>
      <c r="B168" s="135" t="s">
        <v>37</v>
      </c>
      <c r="C168" s="139">
        <v>27</v>
      </c>
      <c r="D168" s="140">
        <v>240040630000</v>
      </c>
      <c r="E168" s="143">
        <v>1.05</v>
      </c>
    </row>
    <row r="169" spans="1:5" x14ac:dyDescent="0.25">
      <c r="A169" s="168"/>
      <c r="B169" s="135" t="s">
        <v>37</v>
      </c>
      <c r="C169" s="139">
        <v>28</v>
      </c>
      <c r="D169" s="140">
        <v>240040430000</v>
      </c>
      <c r="E169" s="143">
        <v>0.20015625000000001</v>
      </c>
    </row>
    <row r="170" spans="1:5" x14ac:dyDescent="0.25">
      <c r="A170" s="168"/>
      <c r="B170" s="135" t="s">
        <v>37</v>
      </c>
      <c r="C170" s="139">
        <v>28</v>
      </c>
      <c r="D170" s="140">
        <v>240040430000</v>
      </c>
      <c r="E170" s="143">
        <v>0.114375</v>
      </c>
    </row>
    <row r="171" spans="1:5" x14ac:dyDescent="0.25">
      <c r="A171" s="168"/>
      <c r="B171" s="135" t="s">
        <v>37</v>
      </c>
      <c r="C171" s="139">
        <v>28</v>
      </c>
      <c r="D171" s="140">
        <v>240040430000</v>
      </c>
      <c r="E171" s="143">
        <v>8.5781250000000003E-2</v>
      </c>
    </row>
    <row r="172" spans="1:5" x14ac:dyDescent="0.25">
      <c r="A172" s="168"/>
      <c r="B172" s="135" t="s">
        <v>37</v>
      </c>
      <c r="C172" s="139">
        <v>28</v>
      </c>
      <c r="D172" s="140">
        <v>240040430000</v>
      </c>
      <c r="E172" s="143">
        <v>2.8593750000000001E-2</v>
      </c>
    </row>
    <row r="173" spans="1:5" x14ac:dyDescent="0.25">
      <c r="A173" s="168"/>
      <c r="B173" s="135" t="s">
        <v>37</v>
      </c>
      <c r="C173" s="139">
        <v>28</v>
      </c>
      <c r="D173" s="140">
        <v>240040430000</v>
      </c>
      <c r="E173" s="143">
        <v>2.8593750000000001E-2</v>
      </c>
    </row>
    <row r="174" spans="1:5" x14ac:dyDescent="0.25">
      <c r="A174" s="168"/>
      <c r="B174" s="135" t="s">
        <v>37</v>
      </c>
      <c r="C174" s="139">
        <v>29</v>
      </c>
      <c r="D174" s="140">
        <v>250060460000</v>
      </c>
      <c r="E174" s="143">
        <v>0.32200000000000001</v>
      </c>
    </row>
    <row r="175" spans="1:5" x14ac:dyDescent="0.25">
      <c r="A175" s="168"/>
      <c r="B175" s="135" t="s">
        <v>37</v>
      </c>
      <c r="C175" s="139">
        <v>30</v>
      </c>
      <c r="D175" s="140">
        <v>250060470000</v>
      </c>
      <c r="E175" s="143">
        <v>0.95299999999999996</v>
      </c>
    </row>
    <row r="176" spans="1:5" x14ac:dyDescent="0.25">
      <c r="A176" s="168"/>
      <c r="B176" s="135" t="s">
        <v>37</v>
      </c>
      <c r="C176" s="139">
        <v>31</v>
      </c>
      <c r="D176" s="140">
        <v>250060450000</v>
      </c>
      <c r="E176" s="143">
        <v>2.54</v>
      </c>
    </row>
    <row r="177" spans="1:5" x14ac:dyDescent="0.25">
      <c r="A177" s="168"/>
      <c r="B177" s="135" t="s">
        <v>37</v>
      </c>
      <c r="C177" s="139">
        <v>32</v>
      </c>
      <c r="D177" s="140">
        <v>250060440000</v>
      </c>
      <c r="E177" s="143">
        <v>0.623</v>
      </c>
    </row>
    <row r="178" spans="1:5" x14ac:dyDescent="0.25">
      <c r="A178" s="168"/>
      <c r="B178" s="135" t="s">
        <v>37</v>
      </c>
      <c r="C178" s="139">
        <v>33</v>
      </c>
      <c r="D178" s="140">
        <v>240040170000</v>
      </c>
      <c r="E178" s="143">
        <v>0.21525</v>
      </c>
    </row>
    <row r="179" spans="1:5" x14ac:dyDescent="0.25">
      <c r="A179" s="168"/>
      <c r="B179" s="135" t="s">
        <v>37</v>
      </c>
      <c r="C179" s="139">
        <v>33</v>
      </c>
      <c r="D179" s="140">
        <v>240040170000</v>
      </c>
      <c r="E179" s="143">
        <v>0.21525</v>
      </c>
    </row>
    <row r="180" spans="1:5" x14ac:dyDescent="0.25">
      <c r="A180" s="168"/>
      <c r="B180" s="135" t="s">
        <v>37</v>
      </c>
      <c r="C180" s="139">
        <v>33</v>
      </c>
      <c r="D180" s="140">
        <v>240040170000</v>
      </c>
      <c r="E180" s="143">
        <v>7.1749999999999994E-2</v>
      </c>
    </row>
    <row r="181" spans="1:5" x14ac:dyDescent="0.25">
      <c r="A181" s="168"/>
      <c r="B181" s="135" t="s">
        <v>37</v>
      </c>
      <c r="C181" s="139">
        <v>33</v>
      </c>
      <c r="D181" s="140">
        <v>240040170000</v>
      </c>
      <c r="E181" s="143">
        <v>7.1749999999999994E-2</v>
      </c>
    </row>
    <row r="182" spans="1:5" x14ac:dyDescent="0.25">
      <c r="A182" s="168"/>
      <c r="B182" s="135" t="s">
        <v>37</v>
      </c>
      <c r="C182" s="139">
        <v>34</v>
      </c>
      <c r="D182" s="140">
        <v>240040540000</v>
      </c>
      <c r="E182" s="143">
        <v>0.36699999999999999</v>
      </c>
    </row>
    <row r="183" spans="1:5" x14ac:dyDescent="0.25">
      <c r="A183" s="168"/>
      <c r="B183" s="135" t="s">
        <v>37</v>
      </c>
      <c r="C183" s="139">
        <v>37</v>
      </c>
      <c r="D183" s="140">
        <v>240040570000</v>
      </c>
      <c r="E183" s="143">
        <v>0.97099999999999997</v>
      </c>
    </row>
    <row r="184" spans="1:5" x14ac:dyDescent="0.25">
      <c r="A184" s="168"/>
      <c r="B184" s="135" t="s">
        <v>37</v>
      </c>
      <c r="C184" s="139">
        <v>38</v>
      </c>
      <c r="D184" s="140">
        <v>240040150000</v>
      </c>
      <c r="E184" s="143">
        <v>15.986000000000001</v>
      </c>
    </row>
    <row r="185" spans="1:5" x14ac:dyDescent="0.25">
      <c r="A185" s="168"/>
      <c r="B185" s="135" t="s">
        <v>37</v>
      </c>
      <c r="C185" s="139">
        <v>40</v>
      </c>
      <c r="D185" s="140">
        <v>250060370000</v>
      </c>
      <c r="E185" s="143">
        <v>8.5000000000000006E-2</v>
      </c>
    </row>
    <row r="186" spans="1:5" x14ac:dyDescent="0.25">
      <c r="A186" s="168"/>
      <c r="B186" s="135" t="s">
        <v>37</v>
      </c>
      <c r="C186" s="139">
        <v>41</v>
      </c>
      <c r="D186" s="140">
        <v>250060380000</v>
      </c>
      <c r="E186" s="143">
        <v>3.9E-2</v>
      </c>
    </row>
    <row r="187" spans="1:5" x14ac:dyDescent="0.25">
      <c r="A187" s="168"/>
      <c r="B187" s="135" t="s">
        <v>37</v>
      </c>
      <c r="C187" s="139">
        <v>42</v>
      </c>
      <c r="D187" s="140">
        <v>250060381000</v>
      </c>
      <c r="E187" s="143">
        <v>2.1499999999999998E-2</v>
      </c>
    </row>
    <row r="188" spans="1:5" x14ac:dyDescent="0.25">
      <c r="A188" s="168"/>
      <c r="B188" s="135" t="s">
        <v>37</v>
      </c>
      <c r="C188" s="139">
        <v>42</v>
      </c>
      <c r="D188" s="140">
        <v>250060381000</v>
      </c>
      <c r="E188" s="143">
        <v>4.2999999999999997E-2</v>
      </c>
    </row>
    <row r="189" spans="1:5" x14ac:dyDescent="0.25">
      <c r="A189" s="168"/>
      <c r="B189" s="135" t="s">
        <v>37</v>
      </c>
      <c r="C189" s="139">
        <v>42</v>
      </c>
      <c r="D189" s="140">
        <v>250060381000</v>
      </c>
      <c r="E189" s="143">
        <v>2.1499999999999998E-2</v>
      </c>
    </row>
    <row r="190" spans="1:5" x14ac:dyDescent="0.25">
      <c r="A190" s="168"/>
      <c r="B190" s="135" t="s">
        <v>37</v>
      </c>
      <c r="C190" s="139">
        <v>43</v>
      </c>
      <c r="D190" s="140">
        <v>250060390000</v>
      </c>
      <c r="E190" s="143">
        <v>4.9500000000000002E-2</v>
      </c>
    </row>
    <row r="191" spans="1:5" x14ac:dyDescent="0.25">
      <c r="A191" s="168"/>
      <c r="B191" s="135" t="s">
        <v>37</v>
      </c>
      <c r="C191" s="139">
        <v>43</v>
      </c>
      <c r="D191" s="140">
        <v>250060390000</v>
      </c>
      <c r="E191" s="143">
        <v>4.9500000000000002E-2</v>
      </c>
    </row>
    <row r="192" spans="1:5" x14ac:dyDescent="0.25">
      <c r="A192" s="168"/>
      <c r="B192" s="135" t="s">
        <v>37</v>
      </c>
      <c r="C192" s="139">
        <v>43</v>
      </c>
      <c r="D192" s="140">
        <v>250060390000</v>
      </c>
      <c r="E192" s="143">
        <v>9.9000000000000005E-2</v>
      </c>
    </row>
    <row r="193" spans="1:5" x14ac:dyDescent="0.25">
      <c r="A193" s="168"/>
      <c r="B193" s="135" t="s">
        <v>37</v>
      </c>
      <c r="C193" s="139">
        <v>48</v>
      </c>
      <c r="D193" s="140">
        <v>250060240000</v>
      </c>
      <c r="E193" s="143">
        <v>3.0000000000000001E-3</v>
      </c>
    </row>
    <row r="194" spans="1:5" x14ac:dyDescent="0.25">
      <c r="A194" s="168"/>
      <c r="B194" s="135" t="s">
        <v>37</v>
      </c>
      <c r="C194" s="139">
        <v>49</v>
      </c>
      <c r="D194" s="140">
        <v>250060230000</v>
      </c>
      <c r="E194" s="143">
        <v>0.23899999999999999</v>
      </c>
    </row>
    <row r="195" spans="1:5" x14ac:dyDescent="0.25">
      <c r="A195" s="168"/>
      <c r="B195" s="135" t="s">
        <v>37</v>
      </c>
      <c r="C195" s="139">
        <v>52</v>
      </c>
      <c r="D195" s="140">
        <v>250060200000</v>
      </c>
      <c r="E195" s="143">
        <v>0.21</v>
      </c>
    </row>
    <row r="196" spans="1:5" x14ac:dyDescent="0.25">
      <c r="A196" s="168"/>
      <c r="B196" s="135" t="s">
        <v>37</v>
      </c>
      <c r="C196" s="139">
        <v>53</v>
      </c>
      <c r="D196" s="140">
        <v>250060190000</v>
      </c>
      <c r="E196" s="143">
        <v>8.4000000000000005E-2</v>
      </c>
    </row>
    <row r="197" spans="1:5" x14ac:dyDescent="0.25">
      <c r="A197" s="168"/>
      <c r="B197" s="135" t="s">
        <v>37</v>
      </c>
      <c r="C197" s="139">
        <v>54</v>
      </c>
      <c r="D197" s="140">
        <v>240040140000</v>
      </c>
      <c r="E197" s="143">
        <v>3.161</v>
      </c>
    </row>
    <row r="198" spans="1:5" x14ac:dyDescent="0.25">
      <c r="A198" s="168"/>
      <c r="B198" s="135" t="s">
        <v>37</v>
      </c>
      <c r="C198" s="139">
        <v>55</v>
      </c>
      <c r="D198" s="140">
        <v>250050370000</v>
      </c>
      <c r="E198" s="143">
        <v>14.178000000000001</v>
      </c>
    </row>
    <row r="199" spans="1:5" x14ac:dyDescent="0.25">
      <c r="A199" s="168"/>
      <c r="B199" s="135" t="s">
        <v>37</v>
      </c>
      <c r="C199" s="139">
        <v>56</v>
      </c>
      <c r="D199" s="140">
        <v>250070550000</v>
      </c>
      <c r="E199" s="143">
        <v>8.5000000000000006E-2</v>
      </c>
    </row>
    <row r="200" spans="1:5" x14ac:dyDescent="0.25">
      <c r="A200" s="168"/>
      <c r="B200" s="135" t="s">
        <v>37</v>
      </c>
      <c r="C200" s="139">
        <v>57</v>
      </c>
      <c r="D200" s="140">
        <v>250070040000</v>
      </c>
      <c r="E200" s="143">
        <v>4.4533333333333331</v>
      </c>
    </row>
    <row r="201" spans="1:5" x14ac:dyDescent="0.25">
      <c r="A201" s="168"/>
      <c r="B201" s="135" t="s">
        <v>37</v>
      </c>
      <c r="C201" s="139">
        <v>57</v>
      </c>
      <c r="D201" s="140">
        <v>250070040000</v>
      </c>
      <c r="E201" s="143">
        <v>2.2266666666666666</v>
      </c>
    </row>
    <row r="202" spans="1:5" x14ac:dyDescent="0.25">
      <c r="A202" s="168"/>
      <c r="B202" s="135" t="s">
        <v>37</v>
      </c>
      <c r="C202" s="139">
        <v>57</v>
      </c>
      <c r="D202" s="140">
        <v>250070040000</v>
      </c>
      <c r="E202" s="143">
        <v>2.2266666666666666</v>
      </c>
    </row>
    <row r="203" spans="1:5" x14ac:dyDescent="0.25">
      <c r="A203" s="168"/>
      <c r="B203" s="135" t="s">
        <v>37</v>
      </c>
      <c r="C203" s="139">
        <v>57</v>
      </c>
      <c r="D203" s="140">
        <v>250070040000</v>
      </c>
      <c r="E203" s="143">
        <v>2.2266666666666666</v>
      </c>
    </row>
    <row r="204" spans="1:5" x14ac:dyDescent="0.25">
      <c r="A204" s="168"/>
      <c r="B204" s="135" t="s">
        <v>37</v>
      </c>
      <c r="C204" s="139">
        <v>57</v>
      </c>
      <c r="D204" s="140">
        <v>250070040000</v>
      </c>
      <c r="E204" s="143">
        <v>2.2266666666666666</v>
      </c>
    </row>
    <row r="205" spans="1:5" x14ac:dyDescent="0.25">
      <c r="A205" s="168"/>
      <c r="B205" s="135" t="s">
        <v>37</v>
      </c>
      <c r="C205" s="139">
        <v>59</v>
      </c>
      <c r="D205" s="140">
        <v>250070021000</v>
      </c>
      <c r="E205" s="143">
        <v>8.9999999999999993E-3</v>
      </c>
    </row>
    <row r="206" spans="1:5" x14ac:dyDescent="0.25">
      <c r="A206" s="168"/>
      <c r="B206" s="135" t="s">
        <v>37</v>
      </c>
      <c r="C206" s="139">
        <v>60</v>
      </c>
      <c r="D206" s="140">
        <v>250070150000</v>
      </c>
      <c r="E206" s="143">
        <v>1E-3</v>
      </c>
    </row>
    <row r="207" spans="1:5" x14ac:dyDescent="0.25">
      <c r="A207" s="168"/>
      <c r="B207" s="135" t="s">
        <v>37</v>
      </c>
      <c r="C207" s="139">
        <v>60</v>
      </c>
      <c r="D207" s="140">
        <v>250070150000</v>
      </c>
      <c r="E207" s="143">
        <v>1E-3</v>
      </c>
    </row>
    <row r="208" spans="1:5" x14ac:dyDescent="0.25">
      <c r="A208" s="168"/>
      <c r="B208" s="135" t="s">
        <v>37</v>
      </c>
      <c r="C208" s="139">
        <v>60</v>
      </c>
      <c r="D208" s="140">
        <v>250070150000</v>
      </c>
      <c r="E208" s="143">
        <v>1E-3</v>
      </c>
    </row>
    <row r="209" spans="1:6" x14ac:dyDescent="0.25">
      <c r="A209" s="168"/>
      <c r="B209" s="135" t="s">
        <v>37</v>
      </c>
      <c r="C209" s="139">
        <v>61</v>
      </c>
      <c r="D209" s="140">
        <v>250070160000</v>
      </c>
      <c r="E209" s="143">
        <v>5.2499999999999998E-2</v>
      </c>
    </row>
    <row r="210" spans="1:6" x14ac:dyDescent="0.25">
      <c r="A210" s="168"/>
      <c r="B210" s="135" t="s">
        <v>37</v>
      </c>
      <c r="C210" s="139">
        <v>61</v>
      </c>
      <c r="D210" s="140">
        <v>250070160000</v>
      </c>
      <c r="E210" s="143">
        <v>5.2499999999999998E-2</v>
      </c>
    </row>
    <row r="211" spans="1:6" x14ac:dyDescent="0.25">
      <c r="A211" s="168"/>
      <c r="B211" s="135" t="s">
        <v>37</v>
      </c>
      <c r="C211" s="139">
        <v>62</v>
      </c>
      <c r="D211" s="140">
        <v>250070170000</v>
      </c>
      <c r="E211" s="143">
        <v>7.4999999999999997E-2</v>
      </c>
    </row>
    <row r="212" spans="1:6" x14ac:dyDescent="0.25">
      <c r="A212" s="168"/>
      <c r="B212" s="135" t="s">
        <v>37</v>
      </c>
      <c r="C212" s="139">
        <v>62</v>
      </c>
      <c r="D212" s="140">
        <v>250070170000</v>
      </c>
      <c r="E212" s="143">
        <v>7.4999999999999997E-2</v>
      </c>
    </row>
    <row r="213" spans="1:6" x14ac:dyDescent="0.25">
      <c r="A213" s="168"/>
      <c r="B213" s="135" t="s">
        <v>37</v>
      </c>
      <c r="C213" s="139">
        <v>67</v>
      </c>
      <c r="D213" s="140">
        <v>250070260000</v>
      </c>
      <c r="E213" s="143">
        <v>5.8999999999999997E-2</v>
      </c>
    </row>
    <row r="214" spans="1:6" x14ac:dyDescent="0.25">
      <c r="A214" s="168"/>
      <c r="B214" s="135" t="s">
        <v>37</v>
      </c>
      <c r="C214" s="139">
        <v>72</v>
      </c>
      <c r="D214" s="140">
        <v>250070500000</v>
      </c>
      <c r="E214" s="143">
        <v>0.01</v>
      </c>
    </row>
    <row r="215" spans="1:6" x14ac:dyDescent="0.25">
      <c r="A215" s="168"/>
      <c r="B215" s="135" t="s">
        <v>37</v>
      </c>
      <c r="C215" s="139">
        <v>73</v>
      </c>
      <c r="D215" s="140">
        <v>250070510000</v>
      </c>
      <c r="E215" s="143">
        <v>0.11600000000000001</v>
      </c>
    </row>
    <row r="216" spans="1:6" ht="31.2" x14ac:dyDescent="0.25">
      <c r="A216" s="168"/>
      <c r="B216" s="135" t="s">
        <v>37</v>
      </c>
      <c r="C216" s="139">
        <v>77</v>
      </c>
      <c r="D216" s="141" t="s">
        <v>392</v>
      </c>
      <c r="E216" s="143">
        <v>1.81</v>
      </c>
    </row>
    <row r="217" spans="1:6" ht="31.2" x14ac:dyDescent="0.25">
      <c r="A217" s="169"/>
      <c r="B217" s="135" t="s">
        <v>37</v>
      </c>
      <c r="C217" s="139">
        <v>78</v>
      </c>
      <c r="D217" s="141" t="s">
        <v>392</v>
      </c>
      <c r="E217" s="143">
        <v>1.0149999999999999</v>
      </c>
      <c r="F217" s="149"/>
    </row>
    <row r="219" spans="1:6" x14ac:dyDescent="0.25">
      <c r="A219" s="166" t="s">
        <v>331</v>
      </c>
      <c r="B219" s="166"/>
      <c r="C219" s="166"/>
      <c r="D219" s="166"/>
      <c r="E219" s="166"/>
    </row>
    <row r="220" spans="1:6" ht="31.2" x14ac:dyDescent="0.25">
      <c r="A220" s="126" t="s">
        <v>329</v>
      </c>
      <c r="B220" s="127" t="s">
        <v>8</v>
      </c>
      <c r="C220" s="127" t="s">
        <v>5</v>
      </c>
      <c r="D220" s="128" t="s">
        <v>321</v>
      </c>
      <c r="E220" s="129" t="s">
        <v>320</v>
      </c>
    </row>
    <row r="221" spans="1:6" x14ac:dyDescent="0.25">
      <c r="A221" s="145" t="s">
        <v>395</v>
      </c>
      <c r="B221" s="146" t="s">
        <v>37</v>
      </c>
      <c r="C221" s="134">
        <v>59</v>
      </c>
      <c r="D221" s="147">
        <v>250070021000</v>
      </c>
      <c r="E221" s="131">
        <v>8.9999999999999993E-3</v>
      </c>
    </row>
  </sheetData>
  <autoFilter ref="A3:E133" xr:uid="{00000000-0001-0000-0700-000000000000}">
    <sortState xmlns:xlrd2="http://schemas.microsoft.com/office/spreadsheetml/2017/richdata2" ref="A4:E133">
      <sortCondition ref="A3:A133"/>
    </sortState>
  </autoFilter>
  <customSheetViews>
    <customSheetView guid="{448E33CD-8563-4540-9591-6A354C517C14}" filter="1" showAutoFilter="1">
      <pageMargins left="0.7" right="0.7" top="0.75" bottom="0.75" header="0.3" footer="0.3"/>
      <autoFilter ref="A1:AU64" xr:uid="{24417FF5-F686-43BC-AD33-7CE9C3F3942A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12FE5DEC-4B56-4741-8A83-D451F179828C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D93D4DEC-2B9D-4B80-BA64-B1624AE64271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652AB3E5-1FD1-4FDB-9003-E60F1F049272}"/>
    </customSheetView>
    <customSheetView guid="{F569D80F-1BE5-4642-9477-0361736BFC4E}" filter="1" showAutoFilter="1">
      <pageMargins left="0.7" right="0.7" top="0.75" bottom="0.75" header="0.3" footer="0.3"/>
      <autoFilter ref="A1:AW64" xr:uid="{72C300BD-A4FE-4B27-93A8-BC0EF25AD2E2}"/>
    </customSheetView>
  </customSheetViews>
  <mergeCells count="36">
    <mergeCell ref="A55:A56"/>
    <mergeCell ref="A57:A60"/>
    <mergeCell ref="A73:A74"/>
    <mergeCell ref="A76:A79"/>
    <mergeCell ref="A135:E135"/>
    <mergeCell ref="A6:A7"/>
    <mergeCell ref="A8:A10"/>
    <mergeCell ref="A11:A14"/>
    <mergeCell ref="A15:A16"/>
    <mergeCell ref="A17:A20"/>
    <mergeCell ref="A37:A38"/>
    <mergeCell ref="A41:A42"/>
    <mergeCell ref="A46:A47"/>
    <mergeCell ref="A48:A49"/>
    <mergeCell ref="A21:A23"/>
    <mergeCell ref="A24:A25"/>
    <mergeCell ref="A26:A27"/>
    <mergeCell ref="A29:A30"/>
    <mergeCell ref="A31:A33"/>
    <mergeCell ref="A50:A51"/>
    <mergeCell ref="A131:A132"/>
    <mergeCell ref="A219:E219"/>
    <mergeCell ref="A137:A217"/>
    <mergeCell ref="A1:E1"/>
    <mergeCell ref="A2:E2"/>
    <mergeCell ref="A62:A63"/>
    <mergeCell ref="A64:A65"/>
    <mergeCell ref="A81:A84"/>
    <mergeCell ref="A85:A87"/>
    <mergeCell ref="A89:A95"/>
    <mergeCell ref="A96:A105"/>
    <mergeCell ref="A108:A109"/>
    <mergeCell ref="A110:A111"/>
    <mergeCell ref="A112:A113"/>
    <mergeCell ref="A115:A116"/>
    <mergeCell ref="A117:A129"/>
  </mergeCells>
  <pageMargins left="0.7" right="0.7" top="0.75" bottom="0.75" header="0.3" footer="0.3"/>
  <pageSetup scale="74" fitToHeight="0" orientation="portrait" r:id="rId1"/>
  <rowBreaks count="2" manualBreakCount="2">
    <brk id="52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206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207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208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207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209</v>
      </c>
      <c r="F4" s="13"/>
      <c r="G4" s="10"/>
      <c r="H4" s="14" t="s">
        <v>210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211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212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213</v>
      </c>
      <c r="F7" s="13"/>
      <c r="G7" s="10"/>
      <c r="H7" s="14" t="s">
        <v>214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215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216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217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218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218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219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220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219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221</v>
      </c>
      <c r="F17" s="13"/>
      <c r="G17" s="10"/>
      <c r="H17" s="14" t="s">
        <v>222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223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224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225</v>
      </c>
      <c r="F18" s="13"/>
      <c r="G18" s="10"/>
      <c r="H18" s="14" t="s">
        <v>226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223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224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227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228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229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230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228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231</v>
      </c>
      <c r="F25" s="13"/>
      <c r="G25" s="10"/>
      <c r="H25" s="14" t="s">
        <v>232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233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234</v>
      </c>
      <c r="X25" s="10" t="s">
        <v>38</v>
      </c>
      <c r="Y25" s="10" t="s">
        <v>39</v>
      </c>
      <c r="Z25" s="10">
        <v>43716</v>
      </c>
      <c r="AA25" s="15" t="s">
        <v>235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236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237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238</v>
      </c>
      <c r="X26" s="10" t="s">
        <v>239</v>
      </c>
      <c r="Y26" s="10" t="s">
        <v>240</v>
      </c>
      <c r="Z26" s="10">
        <v>22153</v>
      </c>
      <c r="AA26" s="15" t="s">
        <v>241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242</v>
      </c>
      <c r="F30" s="13"/>
      <c r="G30" s="10"/>
      <c r="H30" s="14" t="s">
        <v>243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244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245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246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247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248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249</v>
      </c>
      <c r="F33" s="44"/>
      <c r="G33" s="45"/>
      <c r="H33" s="14" t="s">
        <v>250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251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252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206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253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208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253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B19D3C55-4A0A-4E75-AC58-C8CE93EF7E4E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461651DD-4DF8-4B10-AF6A-72E22465A5F6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7F710ED8-0A8E-4795-8049-67531B8DAEA9}"/>
    </customSheetView>
    <customSheetView guid="{D2A26EA0-8800-4F43-AC78-5ED2A1AB27C9}" filter="1" showAutoFilter="1">
      <pageMargins left="0.7" right="0.7" top="0.75" bottom="0.75" header="0.3" footer="0.3"/>
      <autoFilter ref="A1:AL38" xr:uid="{6FCDA9D3-732D-477B-82A1-2BEECBC3F44F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53" t="s">
        <v>131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9" t="s">
        <v>132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60" t="s">
        <v>147</v>
      </c>
      <c r="F10" s="154"/>
      <c r="G10" s="154"/>
      <c r="H10" s="154"/>
      <c r="I10" s="155"/>
      <c r="J10" s="161">
        <f t="shared" ref="J10:K10" si="0">SUM(J4:J9)</f>
        <v>0</v>
      </c>
      <c r="K10" s="16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56"/>
      <c r="F11" s="157"/>
      <c r="G11" s="157"/>
      <c r="H11" s="157"/>
      <c r="I11" s="158"/>
      <c r="J11" s="162"/>
      <c r="K11" s="16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50" t="s">
        <v>148</v>
      </c>
      <c r="F12" s="151"/>
      <c r="G12" s="151"/>
      <c r="H12" s="151"/>
      <c r="I12" s="15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53" t="s">
        <v>149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56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254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255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256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255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257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255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209</v>
      </c>
      <c r="F5" s="13"/>
      <c r="G5" s="10"/>
      <c r="H5" s="14" t="s">
        <v>210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211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212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258</v>
      </c>
      <c r="F6" s="13"/>
      <c r="G6" s="10"/>
      <c r="H6" s="14" t="s">
        <v>259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260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261</v>
      </c>
      <c r="X6" s="10" t="s">
        <v>212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262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260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213</v>
      </c>
      <c r="F8" s="13"/>
      <c r="G8" s="10"/>
      <c r="H8" s="14" t="s">
        <v>214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215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216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263</v>
      </c>
      <c r="F10" s="13"/>
      <c r="G10" s="10"/>
      <c r="H10" s="14" t="s">
        <v>264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265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266</v>
      </c>
      <c r="X10" s="10" t="s">
        <v>267</v>
      </c>
      <c r="Y10" s="10" t="s">
        <v>268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269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270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271</v>
      </c>
      <c r="X11" s="10" t="s">
        <v>212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209</v>
      </c>
      <c r="F12" s="13"/>
      <c r="G12" s="10"/>
      <c r="H12" s="14" t="s">
        <v>272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273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261</v>
      </c>
      <c r="X12" s="10" t="s">
        <v>212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262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273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221</v>
      </c>
      <c r="F14" s="13"/>
      <c r="G14" s="10"/>
      <c r="H14" s="14" t="s">
        <v>274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275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224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225</v>
      </c>
      <c r="F15" s="13"/>
      <c r="G15" s="10"/>
      <c r="H15" s="14" t="s">
        <v>226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275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224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209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219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220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219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221</v>
      </c>
      <c r="F21" s="13"/>
      <c r="G21" s="10"/>
      <c r="H21" s="14" t="s">
        <v>222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223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224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225</v>
      </c>
      <c r="F22" s="13"/>
      <c r="G22" s="10"/>
      <c r="H22" s="14" t="s">
        <v>226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223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224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276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276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277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278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279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269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280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271</v>
      </c>
      <c r="X26" s="10" t="s">
        <v>212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281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282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283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227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228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229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230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228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284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285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284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286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236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237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238</v>
      </c>
      <c r="X33" s="10" t="s">
        <v>239</v>
      </c>
      <c r="Y33" s="10" t="s">
        <v>240</v>
      </c>
      <c r="Z33" s="10">
        <v>22153</v>
      </c>
      <c r="AA33" s="15" t="s">
        <v>241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287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288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289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288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290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288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242</v>
      </c>
      <c r="F37" s="13"/>
      <c r="G37" s="10"/>
      <c r="H37" s="14" t="s">
        <v>243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244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245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291</v>
      </c>
      <c r="F38" s="13"/>
      <c r="G38" s="10"/>
      <c r="H38" s="47" t="s">
        <v>292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293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294</v>
      </c>
      <c r="X38" s="10" t="s">
        <v>295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281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296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283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247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248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297</v>
      </c>
      <c r="F41" s="13"/>
      <c r="G41" s="10"/>
      <c r="H41" s="14" t="s">
        <v>298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299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249</v>
      </c>
      <c r="F42" s="44"/>
      <c r="G42" s="45"/>
      <c r="H42" s="14" t="s">
        <v>250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251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252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269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300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271</v>
      </c>
      <c r="X43" s="10" t="s">
        <v>212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301</v>
      </c>
      <c r="F44" s="13"/>
      <c r="G44" s="10"/>
      <c r="H44" s="14" t="s">
        <v>269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302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271</v>
      </c>
      <c r="X44" s="10" t="s">
        <v>212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303</v>
      </c>
      <c r="F45" s="13"/>
      <c r="G45" s="10"/>
      <c r="H45" s="14" t="s">
        <v>304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302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305</v>
      </c>
      <c r="F46" s="13"/>
      <c r="G46" s="10"/>
      <c r="H46" s="14" t="s">
        <v>269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302</v>
      </c>
      <c r="O46" s="10"/>
      <c r="P46" s="10"/>
      <c r="Q46" s="19"/>
      <c r="R46" s="19"/>
      <c r="S46" s="19"/>
      <c r="T46" s="19"/>
      <c r="U46" s="19"/>
      <c r="V46" s="46"/>
      <c r="W46" s="10" t="s">
        <v>271</v>
      </c>
      <c r="X46" s="10" t="s">
        <v>212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306</v>
      </c>
      <c r="F47" s="13"/>
      <c r="G47" s="10"/>
      <c r="H47" s="14" t="s">
        <v>304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302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297</v>
      </c>
      <c r="F48" s="13"/>
      <c r="G48" s="10"/>
      <c r="H48" s="14" t="s">
        <v>298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307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308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309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28.8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310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309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311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309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312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309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206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253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208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253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313</v>
      </c>
      <c r="F55" s="13"/>
      <c r="G55" s="10"/>
      <c r="H55" s="14" t="s">
        <v>269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314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271</v>
      </c>
      <c r="X55" s="10" t="s">
        <v>212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308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314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28.8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310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314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311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314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312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314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315</v>
      </c>
      <c r="F60" s="13"/>
      <c r="G60" s="10"/>
      <c r="H60" s="14" t="s">
        <v>316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317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318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319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AA2A6409-62C4-4340-98EF-DDAAB7092722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C7B630C8-DEB5-4246-BBEB-1641BDC2BDAB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448AEBFF-59E7-431F-847E-C651D5B3EBC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98B9E6B1-9D91-4736-B671-BA626BEF20DE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 Reed IV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2025-10-07T13:49:24Z</cp:lastPrinted>
  <dcterms:created xsi:type="dcterms:W3CDTF">2025-09-09T16:18:51Z</dcterms:created>
  <dcterms:modified xsi:type="dcterms:W3CDTF">2025-11-07T13:38:02Z</dcterms:modified>
</cp:coreProperties>
</file>